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LITA 06\RAZPISI 2025\Sanacija zgornjega in spodnjega ustroja na odseku Verd – Logatec\"/>
    </mc:Choice>
  </mc:AlternateContent>
  <xr:revisionPtr revIDLastSave="0" documentId="8_{8B6F4376-3CB0-4FC1-AA39-00EFF6E953DA}" xr6:coauthVersionLast="36" xr6:coauthVersionMax="36" xr10:uidLastSave="{00000000-0000-0000-0000-000000000000}"/>
  <bookViews>
    <workbookView xWindow="-105" yWindow="-105" windowWidth="25830" windowHeight="13890" activeTab="5" xr2:uid="{355FDF2F-ADD0-4D7C-B10E-C807243BDE8B}"/>
  </bookViews>
  <sheets>
    <sheet name="Rekapitulacija" sheetId="6" r:id="rId1"/>
    <sheet name="ŽP VERD_tir 3" sheetId="4" r:id="rId2"/>
    <sheet name="ŽP VERD_tir 4 " sheetId="5" r:id="rId3"/>
    <sheet name="LEVI TIR" sheetId="2" r:id="rId4"/>
    <sheet name="DESNI TIR" sheetId="1" r:id="rId5"/>
    <sheet name="SPLOŠNO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aa" localSheetId="4">#REF!</definedName>
    <definedName name="aaaaa" localSheetId="3">#REF!</definedName>
    <definedName name="aaaaa" localSheetId="5">#REF!</definedName>
    <definedName name="aaaaa" localSheetId="1">#REF!</definedName>
    <definedName name="aaaaa" localSheetId="2">#REF!</definedName>
    <definedName name="aaaaa">#REF!</definedName>
    <definedName name="ab" localSheetId="4">#REF!</definedName>
    <definedName name="ab" localSheetId="3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BBP" localSheetId="4">#REF!</definedName>
    <definedName name="BBP" localSheetId="3">#REF!</definedName>
    <definedName name="BBP" localSheetId="5">#REF!</definedName>
    <definedName name="BBP" localSheetId="1">#REF!</definedName>
    <definedName name="BBP" localSheetId="2">#REF!</definedName>
    <definedName name="BBP">#REF!</definedName>
    <definedName name="diip" localSheetId="4">#REF!</definedName>
    <definedName name="diip" localSheetId="3">#REF!</definedName>
    <definedName name="diip" localSheetId="5">#REF!</definedName>
    <definedName name="diip" localSheetId="1">#REF!</definedName>
    <definedName name="diip" localSheetId="2">#REF!</definedName>
    <definedName name="diip">#REF!</definedName>
    <definedName name="DZ">[1]List2!$D$25</definedName>
    <definedName name="fff" localSheetId="4">#REF!</definedName>
    <definedName name="fff" localSheetId="3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int">[1]List2!$D$27</definedName>
    <definedName name="kjlhaglkrjkgaldg" localSheetId="4">#REF!</definedName>
    <definedName name="kjlhaglkrjkgaldg" localSheetId="3">#REF!</definedName>
    <definedName name="kjlhaglkrjkgaldg" localSheetId="5">#REF!</definedName>
    <definedName name="kjlhaglkrjkgaldg" localSheetId="1">#REF!</definedName>
    <definedName name="kjlhaglkrjkgaldg" localSheetId="2">#REF!</definedName>
    <definedName name="kjlhaglkrjkgaldg">#REF!</definedName>
    <definedName name="kole" localSheetId="4">#REF!</definedName>
    <definedName name="kole" localSheetId="3">#REF!</definedName>
    <definedName name="kole" localSheetId="5">#REF!</definedName>
    <definedName name="kole" localSheetId="1">#REF!</definedName>
    <definedName name="kole" localSheetId="2">#REF!</definedName>
    <definedName name="kole">#REF!</definedName>
    <definedName name="kranj" localSheetId="4">#REF!</definedName>
    <definedName name="kranj" localSheetId="3">#REF!</definedName>
    <definedName name="kranj" localSheetId="5">#REF!</definedName>
    <definedName name="kranj" localSheetId="1">#REF!</definedName>
    <definedName name="kranj" localSheetId="2">#REF!</definedName>
    <definedName name="kranj">#REF!</definedName>
    <definedName name="l">'[2]SVP PO'!$G$6</definedName>
    <definedName name="n1l">'[3]CENIK-čišč2017'!$C$25</definedName>
    <definedName name="n1m">'[3]CENIK-čišč2017'!$C$22</definedName>
    <definedName name="n1t">'[3]CENIK-čišč2017'!$C$10</definedName>
    <definedName name="n2t">'[3]CENIK-čišč2017'!$C$12</definedName>
    <definedName name="n3t">'[3]CENIK-čišč2017'!$C$14</definedName>
    <definedName name="n5t">'[3]CENIK-čišč2017'!$C$16</definedName>
    <definedName name="n6t">'[3]CENIK-čišč2017'!$C$18</definedName>
    <definedName name="n7t">'[3]CENIK-čišč2017'!$C$20</definedName>
    <definedName name="nov" localSheetId="4">#REF!</definedName>
    <definedName name="nov" localSheetId="3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obh">[1]List2!$D$26</definedName>
    <definedName name="p101t">'[4]CENIK-čišč2017'!$D$71</definedName>
    <definedName name="p11t">'[3]CENIK-čišč2017'!$D$49</definedName>
    <definedName name="p12t">'[4]CENIK-čišč2017'!$D$49</definedName>
    <definedName name="p13t">'[3]CENIK-čišč2017'!$D$51</definedName>
    <definedName name="p15t">'[3]CENIK-čišč2017'!$D$52</definedName>
    <definedName name="p16t">'[3]CENIK-čišč2017'!$D$53</definedName>
    <definedName name="p17t">'[3]CENIK-čišč2017'!$D$54</definedName>
    <definedName name="p21t">'[3]CENIK-čišč2017'!$D$58</definedName>
    <definedName name="p22m">'[3]CENIK-čišč2017'!$D$65</definedName>
    <definedName name="p22t">'[3]CENIK-čišč2017'!$D$59</definedName>
    <definedName name="p23t">'[3]CENIK-čišč2017'!$D$60</definedName>
    <definedName name="p25t">'[3]CENIK-čišč2017'!$D$61</definedName>
    <definedName name="p26t">'[3]CENIK-čišč2017'!$D$62</definedName>
    <definedName name="p27t">'[3]CENIK-čišč2017'!$D$63</definedName>
    <definedName name="p31t">'[3]CENIK-čišč2017'!$D$68</definedName>
    <definedName name="p33t">'[3]CENIK-čišč2017'!$D$69</definedName>
    <definedName name="p35t">'[3]CENIK-čišč2017'!$D$70</definedName>
    <definedName name="p37t">'[3]CENIK-čišč2017'!$D$71</definedName>
    <definedName name="p41t">'[3]CENIK-čišč2017'!$D$73</definedName>
    <definedName name="p42m">'[3]CENIK-čišč2017'!$D$80</definedName>
    <definedName name="p42t">'[3]CENIK-čišč2017'!$D$74</definedName>
    <definedName name="p43t">'[3]CENIK-čišč2017'!$D$75</definedName>
    <definedName name="p45t">'[3]CENIK-čišč2017'!$D$76</definedName>
    <definedName name="p47t">'[3]CENIK-čišč2017'!$D$78</definedName>
    <definedName name="pcbm" localSheetId="4">#REF!</definedName>
    <definedName name="pcbm" localSheetId="3">#REF!</definedName>
    <definedName name="pcbm" localSheetId="5">#REF!</definedName>
    <definedName name="pcbm" localSheetId="1">#REF!</definedName>
    <definedName name="pcbm" localSheetId="2">#REF!</definedName>
    <definedName name="pcbm">#REF!</definedName>
    <definedName name="pcce" localSheetId="4">#REF!</definedName>
    <definedName name="pcce" localSheetId="3">#REF!</definedName>
    <definedName name="pcce" localSheetId="5">#REF!</definedName>
    <definedName name="pcce" localSheetId="1">#REF!</definedName>
    <definedName name="pcce" localSheetId="2">#REF!</definedName>
    <definedName name="pcce">#REF!</definedName>
    <definedName name="PCECE_EUR">'[2]SVP CE'!$G$6</definedName>
    <definedName name="PCELJ_EUR" localSheetId="4">#REF!</definedName>
    <definedName name="PCELJ_EUR" localSheetId="3">#REF!</definedName>
    <definedName name="PCELJ_EUR" localSheetId="5">#REF!</definedName>
    <definedName name="PCELJ_EUR" localSheetId="1">#REF!</definedName>
    <definedName name="PCELJ_EUR" localSheetId="2">#REF!</definedName>
    <definedName name="PCELJ_EUR">#REF!</definedName>
    <definedName name="PCEMB_EUR" localSheetId="4">#REF!</definedName>
    <definedName name="PCEMB_EUR" localSheetId="3">#REF!</definedName>
    <definedName name="PCEMB_EUR" localSheetId="5">#REF!</definedName>
    <definedName name="PCEMB_EUR" localSheetId="1">#REF!</definedName>
    <definedName name="PCEMB_EUR" localSheetId="2">#REF!</definedName>
    <definedName name="PCEMB_EUR">#REF!</definedName>
    <definedName name="pcepo" localSheetId="4">#REF!</definedName>
    <definedName name="pcepo" localSheetId="3">#REF!</definedName>
    <definedName name="pcepo" localSheetId="5">#REF!</definedName>
    <definedName name="pcepo" localSheetId="1">#REF!</definedName>
    <definedName name="pcepo" localSheetId="2">#REF!</definedName>
    <definedName name="pcepo">#REF!</definedName>
    <definedName name="PCEPO_EUR" localSheetId="4">#REF!</definedName>
    <definedName name="PCEPO_EUR" localSheetId="3">#REF!</definedName>
    <definedName name="PCEPO_EUR" localSheetId="5">#REF!</definedName>
    <definedName name="PCEPO_EUR" localSheetId="1">#REF!</definedName>
    <definedName name="PCEPO_EUR" localSheetId="2">#REF!</definedName>
    <definedName name="PCEPO_EUR">#REF!</definedName>
    <definedName name="pcepop" localSheetId="4">#REF!</definedName>
    <definedName name="pcepop" localSheetId="3">#REF!</definedName>
    <definedName name="pcepop" localSheetId="5">#REF!</definedName>
    <definedName name="pcepop" localSheetId="1">#REF!</definedName>
    <definedName name="pcepop" localSheetId="2">#REF!</definedName>
    <definedName name="pcepop">#REF!</definedName>
    <definedName name="pcmb" localSheetId="4">#REF!</definedName>
    <definedName name="pcmb" localSheetId="3">#REF!</definedName>
    <definedName name="pcmb" localSheetId="5">#REF!</definedName>
    <definedName name="pcmb" localSheetId="1">#REF!</definedName>
    <definedName name="pcmb" localSheetId="2">#REF!</definedName>
    <definedName name="pcmb">#REF!</definedName>
    <definedName name="PCMB_EUR">'[5]SVP MB'!$G$6</definedName>
    <definedName name="plan" localSheetId="4">#REF!</definedName>
    <definedName name="plan" localSheetId="3">#REF!</definedName>
    <definedName name="plan" localSheetId="5">#REF!</definedName>
    <definedName name="plan" localSheetId="1">#REF!</definedName>
    <definedName name="plan" localSheetId="2">#REF!</definedName>
    <definedName name="plan">#REF!</definedName>
    <definedName name="_xlnm.Print_Area" localSheetId="4">'DESNI TIR'!$A$1:$F$607</definedName>
    <definedName name="_xlnm.Print_Area" localSheetId="3">'LEVI TIR'!$A$1:$F$392</definedName>
    <definedName name="_xlnm.Print_Area" localSheetId="5">SPLOŠNO!$A$1:$F$21</definedName>
    <definedName name="_xlnm.Print_Area" localSheetId="1">'ŽP VERD_tir 3'!$A$1:$F$54</definedName>
    <definedName name="_xlnm.Print_Area" localSheetId="2">'ŽP VERD_tir 4 '!$A$1:$F$53</definedName>
    <definedName name="PSUAB" localSheetId="4">#REF!</definedName>
    <definedName name="PSUAB" localSheetId="3">#REF!</definedName>
    <definedName name="PSUAB" localSheetId="5">#REF!</definedName>
    <definedName name="PSUAB" localSheetId="1">#REF!</definedName>
    <definedName name="PSUAB" localSheetId="2">#REF!</definedName>
    <definedName name="PSUAB">#REF!</definedName>
    <definedName name="s2t">'[3]CENIK-čišč2017'!$C$13</definedName>
    <definedName name="s3t">'[3]CENIK-čišč2017'!$C$15</definedName>
    <definedName name="s5t">'[3]CENIK-čišč2017'!$C$17</definedName>
    <definedName name="s6t">'[3]CENIK-čišč2017'!$C$19</definedName>
    <definedName name="s7t">'[3]CENIK-čišč2017'!$C$21</definedName>
    <definedName name="SVPCE96R">[6]SVPCE96R!$B$1:$L$89</definedName>
    <definedName name="SVPLJ16" localSheetId="4">#REF!</definedName>
    <definedName name="SVPLJ16" localSheetId="3">#REF!</definedName>
    <definedName name="SVPLJ16" localSheetId="5">#REF!</definedName>
    <definedName name="SVPLJ16" localSheetId="1">#REF!</definedName>
    <definedName name="SVPLJ16" localSheetId="2">#REF!</definedName>
    <definedName name="SVPLJ16">#REF!</definedName>
    <definedName name="SVPLJ96I">[7]SVPLJ96I!$B$2:$J$51</definedName>
    <definedName name="SVPLJ96R">[7]SVPLJ96R!$B$2:$J$79</definedName>
    <definedName name="SVPLJ97" localSheetId="4">#REF!</definedName>
    <definedName name="SVPLJ97" localSheetId="3">#REF!</definedName>
    <definedName name="SVPLJ97" localSheetId="5">#REF!</definedName>
    <definedName name="SVPLJ97" localSheetId="1">#REF!</definedName>
    <definedName name="SVPLJ97" localSheetId="2">#REF!</definedName>
    <definedName name="SVPLJ97">#REF!</definedName>
    <definedName name="SVPPO96I">[8]SVPPO96I!$B$1:$Q$33</definedName>
    <definedName name="SVPPO96R">[8]SVPPO96R!$B$2:$Q$64</definedName>
    <definedName name="u">[9]Rekapitulacija!$C$4</definedName>
    <definedName name="ur">'[10]REK-STAVBE-RV-2019-Skupna'!$C$13</definedName>
    <definedName name="ura">'[11]CENIK-UrejOkolja'!$D$20</definedName>
    <definedName name="uree">'[12]RV-STAVBE-pisarna EE2020'!$F$14</definedName>
    <definedName name="ursgd">'[13]REK-STAVBE JŽI-RV'!$C$15</definedName>
    <definedName name="USVP">[14]Rekapitulacija!$B$7</definedName>
    <definedName name="xxxx">'[4]CENIK-čišč2017'!$D$54</definedName>
    <definedName name="xxxxxxxxxxxxxxxxxxxxxxxxxxxxxxxxxxxxxxxx">'[4]CENIK-čišč2017'!$D$78</definedName>
    <definedName name="Z_D5D0E044_CBDB_4FD6_818E_5FB15180B710_.wvu.Cols" localSheetId="4" hidden="1">'DESNI TIR'!$G:$G</definedName>
    <definedName name="Z_D5D0E044_CBDB_4FD6_818E_5FB15180B710_.wvu.Cols" localSheetId="3" hidden="1">'LEVI TIR'!$G:$G</definedName>
    <definedName name="Z_D5D0E044_CBDB_4FD6_818E_5FB15180B710_.wvu.Cols" localSheetId="5" hidden="1">SPLOŠNO!$G:$G</definedName>
    <definedName name="Z_D5D0E044_CBDB_4FD6_818E_5FB15180B710_.wvu.Cols" localSheetId="1" hidden="1">'ŽP VERD_tir 3'!$G:$G</definedName>
    <definedName name="Z_D5D0E044_CBDB_4FD6_818E_5FB15180B710_.wvu.Cols" localSheetId="2" hidden="1">'ŽP VERD_tir 4 '!$G:$G</definedName>
    <definedName name="zel">'[11]CENIK-UrejOkolja'!$D$19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7" l="1"/>
  <c r="F21" i="7" s="1"/>
  <c r="D44" i="4" l="1"/>
  <c r="B31" i="6" l="1"/>
  <c r="C31" i="6"/>
  <c r="B30" i="6" l="1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1" i="6" l="1"/>
  <c r="B14" i="6"/>
  <c r="B13" i="6"/>
  <c r="B12" i="6"/>
  <c r="B10" i="6"/>
  <c r="B9" i="6"/>
  <c r="B8" i="6"/>
  <c r="B7" i="6"/>
  <c r="A6" i="6"/>
  <c r="D32" i="5"/>
  <c r="D31" i="5"/>
  <c r="D22" i="5"/>
  <c r="D43" i="5" s="1"/>
  <c r="F44" i="5"/>
  <c r="C14" i="6" s="1"/>
  <c r="F34" i="5"/>
  <c r="C13" i="6" s="1"/>
  <c r="F14" i="5"/>
  <c r="F49" i="5" l="1"/>
  <c r="C11" i="6" s="1"/>
  <c r="C12" i="6"/>
  <c r="F51" i="5" l="1"/>
  <c r="F53" i="5" s="1"/>
  <c r="F45" i="4" l="1"/>
  <c r="C10" i="6" s="1"/>
  <c r="F35" i="4"/>
  <c r="C9" i="6" s="1"/>
  <c r="F14" i="4"/>
  <c r="F383" i="2"/>
  <c r="C22" i="6" s="1"/>
  <c r="D148" i="2"/>
  <c r="D133" i="2"/>
  <c r="D50" i="2"/>
  <c r="F122" i="2"/>
  <c r="C21" i="6" s="1"/>
  <c r="F92" i="2"/>
  <c r="C20" i="6" s="1"/>
  <c r="F63" i="2"/>
  <c r="C19" i="6" s="1"/>
  <c r="F53" i="2"/>
  <c r="C18" i="6" s="1"/>
  <c r="F40" i="2"/>
  <c r="C17" i="6" s="1"/>
  <c r="F16" i="2"/>
  <c r="F598" i="1"/>
  <c r="C30" i="6" s="1"/>
  <c r="D272" i="1"/>
  <c r="D257" i="1"/>
  <c r="D242" i="1"/>
  <c r="D227" i="1"/>
  <c r="D212" i="1"/>
  <c r="D196" i="1"/>
  <c r="D181" i="1"/>
  <c r="D166" i="1"/>
  <c r="D151" i="1"/>
  <c r="D136" i="1"/>
  <c r="F125" i="1"/>
  <c r="C29" i="6" s="1"/>
  <c r="F95" i="1"/>
  <c r="C28" i="6" s="1"/>
  <c r="F66" i="1"/>
  <c r="C27" i="6" s="1"/>
  <c r="F56" i="1"/>
  <c r="C26" i="6" s="1"/>
  <c r="D382" i="2" l="1"/>
  <c r="F50" i="4"/>
  <c r="C7" i="6" s="1"/>
  <c r="C8" i="6"/>
  <c r="F388" i="2"/>
  <c r="C15" i="6" s="1"/>
  <c r="C16" i="6"/>
  <c r="F52" i="4" l="1"/>
  <c r="F54" i="4" s="1"/>
  <c r="F390" i="2" l="1"/>
  <c r="F392" i="2" s="1"/>
  <c r="D22" i="1" l="1"/>
  <c r="D40" i="1" s="1"/>
  <c r="D41" i="1" l="1"/>
  <c r="D29" i="1"/>
  <c r="F43" i="1"/>
  <c r="C25" i="6" s="1"/>
  <c r="F16" i="1" l="1"/>
  <c r="F603" i="1" l="1"/>
  <c r="C23" i="6" s="1"/>
  <c r="C33" i="6" s="1"/>
  <c r="C34" i="6" s="1"/>
  <c r="C35" i="6" s="1"/>
  <c r="C36" i="6" s="1"/>
  <c r="C37" i="6" s="1"/>
  <c r="C24" i="6"/>
  <c r="F605" i="1"/>
  <c r="F607" i="1" s="1"/>
</calcChain>
</file>

<file path=xl/sharedStrings.xml><?xml version="1.0" encoding="utf-8"?>
<sst xmlns="http://schemas.openxmlformats.org/spreadsheetml/2006/main" count="2986" uniqueCount="358">
  <si>
    <t>POPIS DEL</t>
  </si>
  <si>
    <t>Poz.</t>
  </si>
  <si>
    <t>Opis</t>
  </si>
  <si>
    <t>EM</t>
  </si>
  <si>
    <t>Količina</t>
  </si>
  <si>
    <t>Cena/EM</t>
  </si>
  <si>
    <t xml:space="preserve">Skupaj </t>
  </si>
  <si>
    <t>1.</t>
  </si>
  <si>
    <t>kos</t>
  </si>
  <si>
    <t>2.</t>
  </si>
  <si>
    <t>m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</si>
  <si>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</si>
  <si>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</si>
  <si>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</si>
  <si>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</si>
  <si>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</si>
  <si>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</si>
  <si>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</si>
  <si>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</si>
  <si>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</si>
  <si>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 I:</t>
  </si>
  <si>
    <t>SKUPAJ II:</t>
  </si>
  <si>
    <t>SKUPAJ III:</t>
  </si>
  <si>
    <t>SKUPAJ IV:</t>
  </si>
  <si>
    <t>SKUPAJ V:</t>
  </si>
  <si>
    <t>Opombe:</t>
  </si>
  <si>
    <t xml:space="preserve"> - obračun po dejansko izvedenih količinah</t>
  </si>
  <si>
    <t>SKUPAJ z DDV:</t>
  </si>
  <si>
    <t>kpl</t>
  </si>
  <si>
    <t>1.1.</t>
  </si>
  <si>
    <t>I. PRIPRAVLJALNA IN ZAKLJUČNA DELA</t>
  </si>
  <si>
    <t>Obnova in zavarovanje zakoličbe osi tirov - odprta proga</t>
  </si>
  <si>
    <t>Čiščenje trase s posekom in odstranitvijo grmovja in dreves, odstranitev vej predhodno posekanih dreves, odstranitev panjev, kamenja, zidarskih ostankov in razne nesnage z odvozom v stalno deponijo</t>
  </si>
  <si>
    <t>Čiščenje zarasti in krušljivega kamenja na obstoječih skalnih usekih</t>
  </si>
  <si>
    <t>Začasna ureditev prehodov preko tira z izdelavo okvirja iz lesenih pragov  z voziščem v makadamski izvedbi</t>
  </si>
  <si>
    <t>m1</t>
  </si>
  <si>
    <t>m2</t>
  </si>
  <si>
    <t>kom</t>
  </si>
  <si>
    <t>II. ZGORNJI USTROJ</t>
  </si>
  <si>
    <t>Demontaža varnostnih kotnikov oziroma tirnic na objektu z odvozom materiala v stalno ali začasno deponijo; po m1/tira</t>
  </si>
  <si>
    <t>Dobava in pritrditev varnostnega kotnika L 180/180/12 mm na lesene pragove,  predelava za montažo v krožnem loku R=281. Na konceh sta varnostna kotnika ukrivljena proti osi tira in zaključena s konično oblikovanim hrastovim klinom; po m1 tira
-Štampetov most</t>
  </si>
  <si>
    <t>Dobava in vgraditev prehodne tirnice sistema 60E1/49E1, L=7,2 m (pred kretnico št. 3, Logatec)</t>
  </si>
  <si>
    <t>Dobava in vgraditev LIS sistema 60E1, L=2,80 m
- km 606.205, desni trak
- km 606.334, desni trak</t>
  </si>
  <si>
    <t>Aluminotermitsko varjenje vseh tirnic v tirih, kretniških zvezah in kretnicah, vključno z dobavo materiala - 60E1 R350 HT</t>
  </si>
  <si>
    <t>Aluminotermitsko varjenje kretnic, vključno z dobavo materiala - 49E1 R350 HT</t>
  </si>
  <si>
    <t>Sproščanje tira v NZT - 60E1</t>
  </si>
  <si>
    <t>Sproščanje kretnic v NZT (Verd kr. 15-60E1, Logatec kr. 3-49E1)</t>
  </si>
  <si>
    <t>12.</t>
  </si>
  <si>
    <t xml:space="preserve">Dobava in vgraditev kap proti bočnemu premiku tira - lesen prag
</t>
  </si>
  <si>
    <t>13.</t>
  </si>
  <si>
    <t>Dobava in vgraditev naprav proti vzdolžnemu premiku tirnic 60E1 na lesenih pragih</t>
  </si>
  <si>
    <t>14.</t>
  </si>
  <si>
    <t>Dobava in vgraditev naprav proti vzdolžnemu premiku tirnic 49E1 na lesenih pragih</t>
  </si>
  <si>
    <t>15.</t>
  </si>
  <si>
    <t>Dobava in izdelava oznak za os in niveleto tira (pritrditev na drog VM, …)</t>
  </si>
  <si>
    <t>16.</t>
  </si>
  <si>
    <t>17.</t>
  </si>
  <si>
    <t>18.</t>
  </si>
  <si>
    <t>Izdelava in vgraditev nagibnih kazal (po standardu JUS P.B8.013)</t>
  </si>
  <si>
    <t>19.</t>
  </si>
  <si>
    <t>Signalna oznaka 33 "sprememba progovne hitrosti na…km/h"; dobava in vgraditev</t>
  </si>
  <si>
    <t>20.</t>
  </si>
  <si>
    <t>Signalna oznaka 34 "pričakuj spremembo progovne hitrosti na…km/h"; dobava in vgraditev</t>
  </si>
  <si>
    <t>21.</t>
  </si>
  <si>
    <t>Brušenje tirnic in zaključne meritve</t>
  </si>
  <si>
    <t>22.</t>
  </si>
  <si>
    <t>Strošek merilnih voženj za zagotovitev stanja proge po opravljeni obnovi ter strošek meritev svetlega profila proge</t>
  </si>
  <si>
    <t>Dobava, izdelava in vgraditev oznak za kontrolo vzdolžnega potovanja tirnic, vgradnja v samostojni temelj (po standardu JUS P.B8.001 in navodilom 925 DN 36)</t>
  </si>
  <si>
    <t>Izdelava in vgraditev hm in km oznak z utorjenimi št.  (po standardu JUS P.B8.012)</t>
  </si>
  <si>
    <t>III. TIRNA GREDA IN BANKINE</t>
  </si>
  <si>
    <t>Postavitev in zavarovanje prečnih profilov</t>
  </si>
  <si>
    <t>Strojni izkop tirne grede, z nakladanjem na kamione in odvozom v stalno deponijo</t>
  </si>
  <si>
    <t>m3</t>
  </si>
  <si>
    <t xml:space="preserve">Izkop materiala V. kat. (z uporabo pnevmatskega kladiva) z nakladanjem na kamione in odvozom v stalno deponijo:
- km 603.600 - 603.900 (izravnava planuma na območju drenaž) </t>
  </si>
  <si>
    <t>Izkop v materialu III. kat. za bankine z nakladanjem na kamione in odvozom v stalno deponijo</t>
  </si>
  <si>
    <t>Planiranje planuma</t>
  </si>
  <si>
    <t>Izdelava 1. plasti tolčenca; dobava in vgradnja</t>
  </si>
  <si>
    <t xml:space="preserve">Dobava in vgradnja tamponskega sloja iz TD 0/31 deb. sloja &lt; 15 cm 
- km 603.600 - 603.900 (izravnava planuma na območju drenaž) </t>
  </si>
  <si>
    <t>Ureditev bankin s planiranjem in utrjevanjem</t>
  </si>
  <si>
    <t>IV. ODVODNJAVANJE</t>
  </si>
  <si>
    <t>Izkop drenažnega jarka dim 50 x 30 cm v materialu IV. ktg z odvozom v stalno deponijo (km 603.600 - 603.900)</t>
  </si>
  <si>
    <t>Dobava in vgraditev drenažnega sistema DRENOTUBE Ø90/110/300 (km 603.600 - 603.900)</t>
  </si>
  <si>
    <t>Dobava in zasipanje drenažnih jarkov z vodoprepustnim kamnitim
materialom 16/31 mm</t>
  </si>
  <si>
    <t>Dobava in kompletna izdelava ponikovalnic iz perforiranih betonskih cevi Ø80,  betonskim pokrovom in zasipom z vodoprepustnim kamnitim
materialom 16/31 mm, globine do 2,0 m</t>
  </si>
  <si>
    <t>Dobava in kompletna izdelava jaškov iz betonskih cevi Ø80,  betonskim pokrovom 
materialom 16/31 mm, globine do 1,0 m, na medsebojni razdalji 50 m</t>
  </si>
  <si>
    <t>V. UREDITEV NIVOJSKEGA PREHODA - NPr km 605.703,85</t>
  </si>
  <si>
    <t>Zgornji ustroj</t>
  </si>
  <si>
    <t>Obnova in zavarovanje zakoličbe prehoda</t>
  </si>
  <si>
    <t>Odstranitev tlaka v leseni izvedbi na obstoječem prehodu z deponiranjem in odvozom na stalno deponijo; obračun po m1/tira</t>
  </si>
  <si>
    <t>Površinski izkop na cestišču glob. do 20 cm z odvozom materiala v stalno deponijo</t>
  </si>
  <si>
    <t>Zasip z nevezanim nasipnim materialom (peščeno gramozni material), z dobavo, vgrajevanjem, planiranjem in utrditvijo do predpisane komprimacije, vgrajevanje v slojih do 30 cm (nosilna plast pod temelji NPr)</t>
  </si>
  <si>
    <t>Dobava in vgradnja podložnega betona C12/15 v deb.ca 15 cm; podlaga za betonski temelj robnika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</si>
  <si>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4,8 m (vozišče 1 x 3,0 m, bankine 2 x 0,75 m), kot križanja 90°</t>
    </r>
  </si>
  <si>
    <t xml:space="preserve">Izdelava nevezane nosilne plasti TD 0/32 v deb. 30 cm; z dobavo, vgrajevanjem v slojih, planiranjem in utrditvijo do predpisane komprimacije </t>
  </si>
  <si>
    <t>Izdelava nosilne plasti bituminizirane zmesi AC 16 base B 50/70 A3  v deb.8 cm</t>
  </si>
  <si>
    <t>Izdelava obrabne in zaporne plasti bituminizirane zmesi AC 8 surf B 70/100 A3 v deb.4 cm</t>
  </si>
  <si>
    <t>Izdelava robne črte - šir. 10 cm</t>
  </si>
  <si>
    <t>Spodnji ustroj</t>
  </si>
  <si>
    <t>Izkop materiala III.-IV. ktg debelina sloja 50 cm z odvozom v stalno deponijo;  km 605.688 do km 605.718 = 30 m</t>
  </si>
  <si>
    <t>Planiranje in utrditev temeljnih tal pred izdelavo tamponskega sloja z utrjevanjem do predpisane zbitosti, Ev2&gt;20 Mpa</t>
  </si>
  <si>
    <t xml:space="preserve">Dobava in vgraditev ločilno-filtrske geotekstilije T≥ 20 kN/m pod tamponskim slojem </t>
  </si>
  <si>
    <t>Dobava in poloaganje geomreže natezne trdnosti T&gt;40 kN/m v prečni smeri in T&gt;30 kN/m v vzdolžni smeri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</si>
  <si>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- 605.688 do km 605.718 = 30 m</t>
  </si>
  <si>
    <t>Fino planiranje in utrditev planuma do predpisane komprimacije, Ev2&gt;100 Mpa</t>
  </si>
  <si>
    <t>Izkop v materialu III. kat. za drenažo z nakladanjem na kamione in odvozom v stalno deponijo</t>
  </si>
  <si>
    <t>Dobava in polaganje betonskih cevi  Ø 30 cm na betonski podlagi debeline 10 cm kot zaščita drenažne cevi pod cesto</t>
  </si>
  <si>
    <t>Dobava in polaganje plastičnih drenažnih cevi DN 160 na betonski podlagi debeline 10 cm. Zgornja površina je zglajena z nagibom proti cevi</t>
  </si>
  <si>
    <t>Dobava in vgraditev filtrske geotekstilije ≥ 20 kN/m za zaščito drenažnega filtra</t>
  </si>
  <si>
    <t>Dobava in zasipanje drenažnih cevi z vodoprepustnim kamnitim
materialom 16/31 mm</t>
  </si>
  <si>
    <t>Izdelava iztočne glave na drenažni cevi (Ø 16 cm). Postavka vključuje dobavo, pripravo, opaženje in betoniranje z betonom C 25/30</t>
  </si>
  <si>
    <t>VI. UREDITEV NIVOJSKEGA PREHODA - NPr km 606,385,5</t>
  </si>
  <si>
    <t>Obnova in zavarovanje zakoličbe prehodov</t>
  </si>
  <si>
    <t>Odstranitev tlaka v leseni izvedbi na obstoječih prehodih z deponiranjem in odvozom na stalno deponijo; obračun po m1/tira</t>
  </si>
  <si>
    <t>Rezanje in odstranitev asfaltnega sloja deb. 8 cm z odvozom materiala v stalno deponijo</t>
  </si>
  <si>
    <t>Zasip z nevezanim nasipnim materialom (peščeno gramozni material), z dobavo, vgrajevanjem, planiranjem in utrditvijo do predpisane komprimacije, vgrajevanje v slojih do 30 cm</t>
  </si>
  <si>
    <t>Dobava in vgradnja izravnalnega podložnega betona C12/15 v deb.ca 5 cm; podlaga za betonski temelj robnika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</si>
  <si>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6,6 m (vozišče 2 x 2,5 m, bankine 2 x 0,75 m), kot križanja 60°</t>
    </r>
  </si>
  <si>
    <t xml:space="preserve">Izdelava nevezane nosilne plasti tamponskega drobljenca D 32 v deb.30 cm; z dobavo, vgrajevanjem v slojih, planiranjem in utrditvijo do predpisane komprimacije </t>
  </si>
  <si>
    <t>Izdelava nosilne plasti bituminizirane zmesi AC 16 base B 50/70 A3  v deb.8cm</t>
  </si>
  <si>
    <t>Izkop materiala III.-IV.ktg debeline sloja 50 cm z odvozom v stalno deponijo;  km 606.370 do km 606.400= 30 m</t>
  </si>
  <si>
    <t xml:space="preserve">Dobava in vgraditev ločilno-filtrske geotekstilije ≥ 20 kN/m pod tamponskim slojem 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</si>
  <si>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km 606.370 do km 606.400=30m</t>
  </si>
  <si>
    <t>SKUPAJ VI:</t>
  </si>
  <si>
    <t>VII. SANACIJSKA DELA</t>
  </si>
  <si>
    <t>Zid desno od km 597.642 do km 597.686, L=24 m; sanacija robnega venca</t>
  </si>
  <si>
    <t>Detajlni posnetek dimenzij obstoječega objekta, zaradi detajlne prilagoditve izvedbe dejanskemu stanju objekta</t>
  </si>
  <si>
    <t>Porušitev in odstranitev ograje iz železnih elementov z odvozom na stalno deponijo</t>
  </si>
  <si>
    <t>Porušitev in odstranitev obstoječega kamnitega parapeta z odvozom na stalno deponijo - delno za zagotovitev sanacije do višine GRP</t>
  </si>
  <si>
    <t>Porušitev in odstranitev slabih obstoječih površin parapeta</t>
  </si>
  <si>
    <t>Čiščenje obstoječega parapeta</t>
  </si>
  <si>
    <t>Dobava in izdelava opaža robnega venca</t>
  </si>
  <si>
    <t>Vrtanje lukenj RAØ20 za vgradnjo sider v obstoječo konstrukcijo; L=50 cm</t>
  </si>
  <si>
    <t>Dobava, izdelava in vgradnja sider iz RAØ14 dolžine 60 cm s cem. malto v obstoječo konstrukcijo</t>
  </si>
  <si>
    <t>Dobava in postavitev armaturne mreže Q335</t>
  </si>
  <si>
    <t>kg</t>
  </si>
  <si>
    <t>Dobava in vgraditev traku FeZn 25x4 mm za ozemljitev</t>
  </si>
  <si>
    <t>Dobava in vgraditev betona C30/37 v robni venec</t>
  </si>
  <si>
    <t xml:space="preserve">Dobava in izdelava ograje višine 100 cm, stojke na razdalji 2,0 m sidrane preko prirobnice v podlago, horizontalno polnilo na 50 cm, priključek ozemljitve, material okrogla vroče cinkana cev Ø50, </t>
  </si>
  <si>
    <t>Začasna prestavitev SVTK trase v pločevinastih koritih in  
postavitev po končanih delih</t>
  </si>
  <si>
    <t>Postavitev in odstranitev delovnega odra, viš. do 5 m</t>
  </si>
  <si>
    <t>Obokan kamnit most - parapet desno v km 597.688, L=6 m; sanacija robnega venca</t>
  </si>
  <si>
    <t>Zid desno od km 597.692 do km 597.716, L=24 m; sanacija robnega venca</t>
  </si>
  <si>
    <t>Obokan kamnit most - zid desno od km 598.084 do km 598.099, L=15 m; sanacija robnega venca</t>
  </si>
  <si>
    <t>Obokan kamnit most - parapet desno v km 598.103, L=6 m; sanacija robnega venca</t>
  </si>
  <si>
    <t>Fugiranje opornikov in oboka kamnitega mostu - desno (km 598.102,84)</t>
  </si>
  <si>
    <t>Zid desno od km 598.107 do km 598.261, L=154 m; sanacija robnega venca</t>
  </si>
  <si>
    <t>Zid desno od km 599.030 do km 599.041, L=11 m; sanacija robnega venca</t>
  </si>
  <si>
    <t>Zid desno od km 599.041 do km 599.082, L=41 m; sanacija robnega venca</t>
  </si>
  <si>
    <t>Zid desno od km 599.364 do km 599.407, L=43 m; sanacija robnega venca</t>
  </si>
  <si>
    <t>Zid desno od km 599.700 do km 599.712, L=12 m; sanacija robnega venca</t>
  </si>
  <si>
    <t>Zid desno od km 599.733 do km 599.752, L=19 m; sanacija robnega venca</t>
  </si>
  <si>
    <t>Obokan kamnit prepust - parapet desno v km 599.757, L=9 m; sanacija robnega venca</t>
  </si>
  <si>
    <t>Zid desno od km 599.761 do km 599.781, L=20 m; sanacija robnega venca</t>
  </si>
  <si>
    <t>Zid desno od km 600.061 do km 600.129, L=68 m; sanacija robnega venca</t>
  </si>
  <si>
    <t>Obokan betonski viadukt - parapet desno v km 600.212, L=105 m; sanacija robnega venca</t>
  </si>
  <si>
    <t>Sanacija ograje brez polnila iz železnih pravokotnih cevi 50/50 mm, viš. 60 cm, stojke na razdalji1,5 m, z barvanjem:
- mehanska priprava podlage
- osnovni antikorozijski premaz
- zaključni premaz v dveh slojih</t>
  </si>
  <si>
    <t>Sanacija betonskih površin parapeta:
- priprava podlage
- zaščita odkrite armature
- nanos reparaturne malte sloj deb. do 50 mm
- zaglajevanje površin
- zaključni sloj</t>
  </si>
  <si>
    <t>Začasna prestavitev SVTK trase v koritih in  
postavitev po končanih delih</t>
  </si>
  <si>
    <t>Postavitev in odstranitev delovnega odra, viš. do 10 m</t>
  </si>
  <si>
    <t>Zid desno od km 600.707 do km 600.731, L=24 m; sanacija robnega venca</t>
  </si>
  <si>
    <t>Obokan kamnit prepust - parapet desno v km 600.734, L=6 m; sanacija robnega venca</t>
  </si>
  <si>
    <t>Zid desno od km 600.737 do km 600.768, L=24 m; sanacija robnega venca</t>
  </si>
  <si>
    <t>Porušitev in odstranitev ograje iz železnih elementov z odvozom na stalno deponijo (L= 5 x 4 m)</t>
  </si>
  <si>
    <t>Oporniki nadvoza desno v km 601.577, L=6 m; fugiranje</t>
  </si>
  <si>
    <t>Čiščenje kamnitega opornika, kamniti bloki D &lt; 50 x 50 cm, širina rege d &lt; 5 cm</t>
  </si>
  <si>
    <t>Fugiranje:
- čiščenje in priprava reg
- dobava in zapolnitev reg z uporabo namenske malte
- zaključna obdelava in čiščenje</t>
  </si>
  <si>
    <t>Zid desno od km 601.853 do km 601.893, L=40 m; sanacija robnega venca</t>
  </si>
  <si>
    <t xml:space="preserve">Porušitev in odstranitev ograje iz železnih elementov z odvozom na stalno deponijo </t>
  </si>
  <si>
    <t>Obokan kamnit most - parapet desno v km 601.896, L=6 m; sanacija robnega venca</t>
  </si>
  <si>
    <t>Zid desno od km 601.900 do km 602.013, L=113 m; sanacija robnega venca</t>
  </si>
  <si>
    <t>Zid desno od km 602.259 do km 602.269, L=10 m; sanacija robnega venca</t>
  </si>
  <si>
    <t>Obokan kamnit prepust - parapet desno v km 602.270, L=4 m; sanacija robnega venca</t>
  </si>
  <si>
    <t>Zid desno od km 602.273 do km 602.283, L=10 m; sanacija robnega venca</t>
  </si>
  <si>
    <t>Zid desno od km 602.455 do km 602.479, L=24 m; sanacija robnega venca</t>
  </si>
  <si>
    <t>Obokan kamnit prepust - parapet desno v km 602.480, L=3 m; sanacija robnega venca</t>
  </si>
  <si>
    <t>Zid desno od km 602.482 do km 602.496, L=24 m; sanacija robnega venca</t>
  </si>
  <si>
    <t>Obokan kamnit prepust - parapet desno v km 602.689, L=4 m; sanacija robnega venca</t>
  </si>
  <si>
    <t>Zid desno od km 602.690 do km 602.710, L=10 m; sanacija robnega venca</t>
  </si>
  <si>
    <t>Zid desno od km 603.280, L=15 m; rušenje</t>
  </si>
  <si>
    <t xml:space="preserve">Porušitev in odstranitev obstoječega kamnitega zidu z odvozom na stalno deponijo </t>
  </si>
  <si>
    <t>Zasip gradbene jame z ustreznim izkopnim kamnitim materialom</t>
  </si>
  <si>
    <t>Humusiranje sloja d=10 cm</t>
  </si>
  <si>
    <t>Obokan kamnit nadvoz desno v km 603.758, L=6 m; sanacija betona</t>
  </si>
  <si>
    <t xml:space="preserve">Porušitev in odstranitev slabih obstoječih površin </t>
  </si>
  <si>
    <t>Postavitev in odstranitev delovnega odra, viš. do 6 m</t>
  </si>
  <si>
    <t>Obložni zidovi desno v km 603.800, L=3 x 10 m; fugiranje</t>
  </si>
  <si>
    <t>Čiščenje obložnega zidu dolžine 3 x 10 m, višine 4,0 m, kamniti bloki D &lt; 30 x 30 cm, širina rege d &lt; 5 cm</t>
  </si>
  <si>
    <t>Obložni zid desno v km 604.120; fugiranje</t>
  </si>
  <si>
    <t>Čiščenje obložnega zidu dolžine 5 m, višine 3,0 m, kamniti bloki D &lt; 30 x 30 cm, širina rege d &lt; 5 cm</t>
  </si>
  <si>
    <t>Obložni zid desno v km 605.400; fugiranje</t>
  </si>
  <si>
    <t>Čiščenje obložnega zidu dolžine 50 m, višine 1,5 m, kamniti bloki D &lt; 30 x 30 cm, širina rege d &lt; 5 cm</t>
  </si>
  <si>
    <t>SKUPAJ VII:</t>
  </si>
  <si>
    <t>Dobava in pritrditev varnostnega kotnika L 180/180/12 mm na lesene pragove,  predelava za montažo v krožnem loku R=285. Na konceh sta varnostna kotnika ukrivljena proti osi tira in zaključena s konično oblikovanim hrastovim klinom; po m1 tira
-Štampetov most</t>
  </si>
  <si>
    <t>Sproščanje kretnic v NZT - 60E1</t>
  </si>
  <si>
    <t>Izdelava in vgraditev hm in km oznak  z utorjenimi številkami (po standardu JUS P.B8.012)</t>
  </si>
  <si>
    <t>Izkop materiala V. kat. (z uporabo pnevmatskega kladiva) z nakladanjem na kamione in odvozom v stalno deponijo:
- km 601.650 - 601.850 (izravnava planuma na območju drenaže) 
- km 603.100 - 603.350 (izravnava planuma na območju drenaže)</t>
  </si>
  <si>
    <t>Izkop drenažnega jarka dim. 50 x 30 cm v materialu IV. ktg z odvozom v stalno  deponijo (km 601.650 - 601.850, km 603.100 - 603.350, 603.600-603.900)</t>
  </si>
  <si>
    <t>Dobava in vgraditev drenažnega sistema DRENOTUBE Ø90/110/300( km 601.650 - 601.850, km 603.100 - 603.350, 603.600-603.900)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</si>
  <si>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6,5 m (vozišče 2 x 2,5 m, bankine 2 x 0,75 m), kot križanja 60°</t>
    </r>
  </si>
  <si>
    <t>Izkop materiala III.-IV.ktg debelinea sloja 50 cm z odvozom v stalno deponijo;  km 606.370 do km 606.400= 30m</t>
  </si>
  <si>
    <t>Obokan kamnit most - parapet levo v km 598.103, L=6 m; sanacija robnega venca</t>
  </si>
  <si>
    <t>Fugiranje opornikov in oboka kamnitega mostu - levo (km 598.102,84)</t>
  </si>
  <si>
    <t>Zid levo od km 599.700 do km 599.712, L=12 m; sanacija robnega venca</t>
  </si>
  <si>
    <t>Zid levo od km 599.738 do km 599.752, L=19 m; sanacija robnega venca</t>
  </si>
  <si>
    <t>Obokan kamnit prepust - parapet levo v km 599.757, L=9 m; sanacija robnega venca</t>
  </si>
  <si>
    <t>Zid desno od km 599.761 do km 599.777, L=16 m; sanacija robnega venca</t>
  </si>
  <si>
    <t>Zid levo od km 600.073 do km 600.129, L=56 m; sanacija robnega venca</t>
  </si>
  <si>
    <t>Obokan betonski viadukt - parapet levo v km 600.212, L=105 m; sanacija robnega venca</t>
  </si>
  <si>
    <t>Obokan kamnit prepust - parapet levo v km 600.734, L=6 m; sanacija robnega venca</t>
  </si>
  <si>
    <t>Zid levo od km 600.750 do km 600.756, L=6 m; sanacija robnega venca</t>
  </si>
  <si>
    <t>Oporniki nadvoza levo v km 601.577, L=6 m; fugiranje</t>
  </si>
  <si>
    <t>Obokan kamnit most - parapet levo v km 601.896, L=6 m; sanacija robnega venca</t>
  </si>
  <si>
    <t>Zid levo od km 601.900 do km 601.913, L=13 m; sanacija robnega venca</t>
  </si>
  <si>
    <t>Obokan kamnit prepust - parapet levo v km 602.270, L=4 m; sanacija robnega venca</t>
  </si>
  <si>
    <t>Zid levo od km 602.280 do km 602.380, L=10 m; sanacija robnega venca</t>
  </si>
  <si>
    <t>Obokan kamnit prepust - parapet levo v km 602.480, L=3 m; sanacija robnega venca</t>
  </si>
  <si>
    <t>Zid levo od km 602.500 do km 602.508, L=8 m; sanacija robnega venca</t>
  </si>
  <si>
    <t>Obokan kamnit prepust - parapet levo v km 602.689, L=4 m; sanacija robnega venca</t>
  </si>
  <si>
    <t>Zid levo od km 602.690 do km 602.710, L=10 m; sanacija robnega venca</t>
  </si>
  <si>
    <t>Obokan kamnit nadvoz levo v km 603.758, L=6 m; sanacija betona</t>
  </si>
  <si>
    <t xml:space="preserve">I. PRIPRAVLJALNA IN ZAKLJUČNA DELA </t>
  </si>
  <si>
    <t>Obnova in zavarovanje zakoličbe osi tirov - postajni tir</t>
  </si>
  <si>
    <t>Začasna ureditev prehodov preko treh (3) postajnih tirov tira z izdelavo okvirja iz lesenih pragov  z voziščem v makadamski izvedbi</t>
  </si>
  <si>
    <t>Sproščanje kretnic v NZT -60E1</t>
  </si>
  <si>
    <t>1.3.</t>
  </si>
  <si>
    <t>1.3.2.</t>
  </si>
  <si>
    <t>Sproščanje tira v NZT  - 60E1</t>
  </si>
  <si>
    <t xml:space="preserve">Dobava in vgraditev drobirja granulacije 4/16 mm za premikalno stezo med tiroma št. 2 in 3
</t>
  </si>
  <si>
    <t>Ureditev premikalnih stez</t>
  </si>
  <si>
    <t>1.1.2.</t>
  </si>
  <si>
    <t>Kompletna odstranitev tira 49/60E1 na lesenih pragih, vključno s stroški za uničenje odpadnih lesenih pragov, z nakladanjem tirnic, pragov in d.t.m. na vagone ter odvozom deponiranega materiala na razdaljo do 150 km.</t>
  </si>
  <si>
    <t>Dobava, izdelava in vgraditev oznak za kontrolo vzdolžnega potovanja tirnic, vgradnja v samostojni temelj (po standardu JUS P.B8.001) in (navodilom 925 DN 36)</t>
  </si>
  <si>
    <t>Strojni izkop tirne grede, z nakladanjem na kamione in odvozom na stalno deponijo</t>
  </si>
  <si>
    <t>1.1.3.</t>
  </si>
  <si>
    <t>1.1.4.</t>
  </si>
  <si>
    <t>A.1.) TIRNE NAPRAVE - SANACIJA ZGORNJEGA USTROJA NA ŽP Verd TIR št. 3 od km 597.277 (KKr 4) do km 597.888 (KKr 11)= 611 m</t>
  </si>
  <si>
    <t>Rekapitulacija</t>
  </si>
  <si>
    <t>1.2.</t>
  </si>
  <si>
    <t>1.2.2.</t>
  </si>
  <si>
    <t>1.2.3.</t>
  </si>
  <si>
    <t>A.2.) TIRNE NAPRAVE - SANACIJA ZGORNJEGA USTROJA NA ŽP Verd TIR št. 4 od km 597.276 (ZKr 5) do km 597.968 (KKr 15)= 692 m</t>
  </si>
  <si>
    <t>1.2.4.</t>
  </si>
  <si>
    <t>A.3.) TIRNE NAPRAVE - SANACIJA ZGORNJEGA USTROJA NA ŽP Verd     LEVI TIR od km 597.996 (ZKr 14)  do km 606.651 (ZKr 1)= 8.655m</t>
  </si>
  <si>
    <t>1.3.3.</t>
  </si>
  <si>
    <t>1.3.4.</t>
  </si>
  <si>
    <t>Dobava in vgradnja tamponskega sloja iz TD 0/31 deb. sloja &lt; 15 cm - km 601.650 - 601.850 (izravnava planuma na območju drenaže) 
- km 603.100 - 603.350 (izravnava planuma na območju drenaže)</t>
  </si>
  <si>
    <t>1.3.5.</t>
  </si>
  <si>
    <t>1.3.6.</t>
  </si>
  <si>
    <t>1.3.6.2.</t>
  </si>
  <si>
    <t>1.3.6.1.</t>
  </si>
  <si>
    <t>Dobava in zasipanje drenažnih cevi z vodoprepustnim kamnitim materialom 16/31 mm</t>
  </si>
  <si>
    <t>1.3.7.</t>
  </si>
  <si>
    <t>1.3.7.1.</t>
  </si>
  <si>
    <t>1.3.7.2.</t>
  </si>
  <si>
    <t>1.3.8.</t>
  </si>
  <si>
    <t>1.3.8.1.</t>
  </si>
  <si>
    <t>1.3.8.2.</t>
  </si>
  <si>
    <t>1.3.8.3.</t>
  </si>
  <si>
    <t>1.3.8.4.</t>
  </si>
  <si>
    <t>1.3.8.5.</t>
  </si>
  <si>
    <t>1.3.8.6.</t>
  </si>
  <si>
    <t>1.3.8.7.</t>
  </si>
  <si>
    <t>1.3.8.8.</t>
  </si>
  <si>
    <t>1.3.8.9.</t>
  </si>
  <si>
    <t>1.3.8.10.</t>
  </si>
  <si>
    <t>1.3.8.11.</t>
  </si>
  <si>
    <t>1.3.8.12.</t>
  </si>
  <si>
    <t>1.3.8.13.</t>
  </si>
  <si>
    <t>1.3.8.14.</t>
  </si>
  <si>
    <t>1.3.8.15.</t>
  </si>
  <si>
    <t>1.3.8.16.</t>
  </si>
  <si>
    <t>1.3.8.17.</t>
  </si>
  <si>
    <t>1.3.8.18.</t>
  </si>
  <si>
    <t>1.3.8.19.</t>
  </si>
  <si>
    <t>A.4.) TIRNE NAPRAVE - SANACIJA ZGORNJEGA USTROJA NA ŽP Verd DESNI TIR (D50) od km 598.001 (ZKr 15)  do km 606.680 (KKr 3)= 8679 m</t>
  </si>
  <si>
    <t>1.4.</t>
  </si>
  <si>
    <t>1.4.2.</t>
  </si>
  <si>
    <t>1.4.3.</t>
  </si>
  <si>
    <t>1.4.4.</t>
  </si>
  <si>
    <t>1.4.5.</t>
  </si>
  <si>
    <t>Dobava in kompletna izdelava ponikovalnic iz perforiranih betonskih cevi Ø80,  betonskim pokrovom in zasipom z vodoprepustnim kamnitim materialom 16/31 mm, globine do 2,0 m</t>
  </si>
  <si>
    <t>1.4.6.</t>
  </si>
  <si>
    <t>1.4.6.1.</t>
  </si>
  <si>
    <t>1.4.6.2.</t>
  </si>
  <si>
    <t>1.4.7.</t>
  </si>
  <si>
    <t>1.4.7.1.</t>
  </si>
  <si>
    <t>1.4.7.2.</t>
  </si>
  <si>
    <t>1.4.8.</t>
  </si>
  <si>
    <t>1.4.8.1.</t>
  </si>
  <si>
    <t>1.4.8.2.</t>
  </si>
  <si>
    <t>1.4.8.3.</t>
  </si>
  <si>
    <t>1.4.8.4.</t>
  </si>
  <si>
    <t>1.4.8.5.</t>
  </si>
  <si>
    <t>1.4.8.6.</t>
  </si>
  <si>
    <t>1.4.8.7.</t>
  </si>
  <si>
    <t>1.4.8.8.</t>
  </si>
  <si>
    <t>1.4.8.9.</t>
  </si>
  <si>
    <t>1.4.8.10.</t>
  </si>
  <si>
    <t>1.4.8.11.</t>
  </si>
  <si>
    <t>1.4.8.12.</t>
  </si>
  <si>
    <t>1.4.8.13.</t>
  </si>
  <si>
    <t>1.4.8.14.</t>
  </si>
  <si>
    <t>1.4.8.15.</t>
  </si>
  <si>
    <t>1.4.8.16.</t>
  </si>
  <si>
    <t>1.4.8.17.</t>
  </si>
  <si>
    <t>1.4.8.18.</t>
  </si>
  <si>
    <t>1.4.8.19.</t>
  </si>
  <si>
    <t>1.4.8.20.</t>
  </si>
  <si>
    <t>1.4.8.21.</t>
  </si>
  <si>
    <t>1.4.8.22.</t>
  </si>
  <si>
    <t>1.4.8.23.</t>
  </si>
  <si>
    <t>1.4.8.24.</t>
  </si>
  <si>
    <t>1.4.8.25.</t>
  </si>
  <si>
    <t>1.4.8.26.</t>
  </si>
  <si>
    <t>1.4.8.27.</t>
  </si>
  <si>
    <t>1.4.8.28.</t>
  </si>
  <si>
    <t>1.4.8.29.</t>
  </si>
  <si>
    <t>1.4.8.30.</t>
  </si>
  <si>
    <t>1.4.8.31.</t>
  </si>
  <si>
    <t>1.4.8.32.</t>
  </si>
  <si>
    <t>1.4.8.33.</t>
  </si>
  <si>
    <t>1.4.8.34.</t>
  </si>
  <si>
    <t>1.4.8.35.</t>
  </si>
  <si>
    <t>1.4.8.36.</t>
  </si>
  <si>
    <t>Obokan kamnit prepust - parapet desno v km 599.043, L=4 m; sanacija robnega venca</t>
  </si>
  <si>
    <t>Obokan kamnit prepust - parapet levo v km 599.043, L=4 m; sanacija robnega venca</t>
  </si>
  <si>
    <t>Nepredvidena dela 5%</t>
  </si>
  <si>
    <t>A.5.) SPLOŠNO</t>
  </si>
  <si>
    <t>Gradbiščna razsvetljava za nočno delo_odsek Verd-Logatec in postaja verd; montaža, prestavitev in odstranitev po končanih delih</t>
  </si>
  <si>
    <t>Izdelava DZO (5 tiskanih izvodov in 1 izvod v elektronski obliki).</t>
  </si>
  <si>
    <t>Projektantski in geotehnični nadzor.
(Opomba: Obračun projektantskega in geotehničnega nadzora se bo izvedel po dokazljivih dejansko opravljenih urah in stroških na podlagi računa izvajalca projektantskega in geotehničnega nadzora po predhodni odobritvi s strani Naročnika oz. Inženirja)</t>
  </si>
  <si>
    <t>Čuvajska služba potrebna pri izvedbi del, obračun po gradbeni knjigi; ocena - D50 in GP tir 4 postaje Verd</t>
  </si>
  <si>
    <t>Čuvajska služba potrebna pri izvedbi del, obračun po gradbeni knjigi; ocena - L50 in GP tir 3 postaje Verd</t>
  </si>
  <si>
    <t>ur</t>
  </si>
  <si>
    <t>h</t>
  </si>
  <si>
    <t>1.5.</t>
  </si>
  <si>
    <t>Izdelava Elaborata za L50, D50, GP tirov št. 3 in 4 postaje Verd (geometrijo tirov in kretnic z zavarovanjem, NPr, odvodnja, delavniški načrti, varnostni načrt, tehnološki elaborat, elaborat ravnanja z odpadki,elaboratov...)</t>
  </si>
  <si>
    <t>Popis del_ Proga št. 50_  odsek Verd_ Logatec in postaja Verd</t>
  </si>
  <si>
    <t>Popolna sanacija zgornjega ustroja in delna sanacija spodnjega ustroja na odseku Verd – Logatec in glavno prevoznih tirov št. 3 in 4 na železniški postaji Verd na progi št. 50 Ljubljana – Sežana - d.m.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</si>
  <si>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R350, leseni pragi (hrastovi) kreozot; pritrdilni material (kpl/prag); tirna greda iz tolčenec I. za tirno gredo sedimentnega izvora)</t>
  </si>
  <si>
    <t>Smerna in višinska regulacija kretnic z dodajo tolčenca oz. podbijanjem - obstoječe kretnice p, Verd Kr.15, p. Logatec 3, 5</t>
  </si>
  <si>
    <t>Smerna in višinska regulacija kretnic z dodajo tolčenca oz. podbijanjem - obstoječe kretnice P. Verd Kr 12, 14 in P. Logatec 1, 2</t>
  </si>
  <si>
    <t>Smerna in višinska regulacija kretnic z dodajo tolčenca oz. podbijanjem - obstoječe kretnice p. Verd Kr. 5 in 15</t>
  </si>
  <si>
    <t>Smerna in višinska regulacija kretnic z dodajo tolčenca oz. podbijanjem - obstoječe kretnice p. Verd Kr. 4 in 11</t>
  </si>
  <si>
    <t>PRILOGA 1</t>
  </si>
  <si>
    <t>PONUDBA S PONUDBENIM PREDRAČUNOM Št.:________________________________</t>
  </si>
  <si>
    <t xml:space="preserve">Vrednost v EUR brez DDV
</t>
  </si>
  <si>
    <t>VREDNOST SKUPAJ v EUR brez DDV:</t>
  </si>
  <si>
    <t>22 % DDV:</t>
  </si>
  <si>
    <t>VREDNOST SKUPAJ v EUR  z DDV:</t>
  </si>
  <si>
    <t>VREDNOST SKUPAJ V EUR brez DDV:</t>
  </si>
  <si>
    <t>VREDNOST SJUPAJ V EUR z DDV:</t>
  </si>
  <si>
    <t xml:space="preserve">Cena/EM </t>
  </si>
  <si>
    <t>Kraj:</t>
  </si>
  <si>
    <t>Ponudnik:</t>
  </si>
  <si>
    <t>Datum:</t>
  </si>
  <si>
    <t>Priprava in organizacija gradbišča z vsemi objekti, instalacijami, zagotovitev varnostnih in higiensko tehničnih pogojev, začasne transportne poti, oznakami gradbišča ter kasnejša odstranitev vseh objektov in vzpostavitev v prvotno stanje.</t>
  </si>
  <si>
    <t xml:space="preserve">Stroški izvedbe in vzdrževanja začasnih deponij, dostopnih in gradbiščnih poti (vključno s stroški pridobitve vseh potrebnih  soglasij, odškodnin za uporabo dostopnih poti in dovoljenj) ter stroške začasne uporabe zemljišč za dostopne poti, vključno s stroški povrnitve zemljišč in obstoječih poti oziroma cest v prvotno stanje po končani gradnji.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</si>
</sst>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S_I_T_-;\-* #,##0.00\ _S_I_T_-;_-* &quot;-&quot;??\ _S_I_T_-;_-@_-"/>
    <numFmt numFmtId="166" formatCode="0.00_)"/>
    <numFmt numFmtId="167" formatCode="#,##0.00\ &quot;€&quot;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sz val="11.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i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" fillId="0" borderId="0"/>
    <xf numFmtId="0" fontId="3" fillId="0" borderId="0"/>
  </cellStyleXfs>
  <cellXfs count="177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4" fontId="4" fillId="0" borderId="0" xfId="1" applyNumberFormat="1" applyFont="1" applyFill="1" applyBorder="1" applyAlignment="1">
      <alignment horizontal="center" wrapText="1"/>
    </xf>
    <xf numFmtId="4" fontId="4" fillId="0" borderId="11" xfId="1" applyNumberFormat="1" applyFont="1" applyFill="1" applyBorder="1" applyAlignment="1">
      <alignment horizontal="center" wrapText="1"/>
    </xf>
    <xf numFmtId="0" fontId="3" fillId="0" borderId="12" xfId="0" applyFont="1" applyBorder="1" applyAlignment="1">
      <alignment horizontal="right" vertical="top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wrapText="1"/>
    </xf>
    <xf numFmtId="4" fontId="3" fillId="0" borderId="13" xfId="1" applyNumberFormat="1" applyFont="1" applyFill="1" applyBorder="1" applyAlignment="1">
      <alignment horizontal="right" shrinkToFit="1"/>
    </xf>
    <xf numFmtId="4" fontId="3" fillId="0" borderId="13" xfId="1" applyNumberFormat="1" applyFont="1" applyFill="1" applyBorder="1" applyAlignment="1">
      <alignment horizontal="right" wrapText="1"/>
    </xf>
    <xf numFmtId="4" fontId="5" fillId="0" borderId="14" xfId="1" applyNumberFormat="1" applyFont="1" applyFill="1" applyBorder="1" applyAlignment="1">
      <alignment horizontal="right" wrapText="1"/>
    </xf>
    <xf numFmtId="4" fontId="3" fillId="0" borderId="13" xfId="2" applyNumberFormat="1" applyFont="1" applyFill="1" applyBorder="1" applyAlignment="1">
      <alignment horizontal="right" shrinkToFit="1"/>
    </xf>
    <xf numFmtId="4" fontId="3" fillId="0" borderId="13" xfId="2" applyNumberFormat="1" applyFont="1" applyFill="1" applyBorder="1" applyAlignment="1">
      <alignment horizontal="right" wrapText="1"/>
    </xf>
    <xf numFmtId="4" fontId="5" fillId="0" borderId="14" xfId="2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right" vertical="center" shrinkToFit="1"/>
    </xf>
    <xf numFmtId="4" fontId="4" fillId="0" borderId="2" xfId="1" applyNumberFormat="1" applyFont="1" applyFill="1" applyBorder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right" vertical="top"/>
    </xf>
    <xf numFmtId="0" fontId="7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right" vertical="center" shrinkToFit="1"/>
    </xf>
    <xf numFmtId="4" fontId="4" fillId="0" borderId="5" xfId="1" applyNumberFormat="1" applyFont="1" applyFill="1" applyBorder="1" applyAlignment="1">
      <alignment horizontal="right" wrapText="1"/>
    </xf>
    <xf numFmtId="4" fontId="4" fillId="0" borderId="6" xfId="1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/>
    </xf>
    <xf numFmtId="4" fontId="3" fillId="6" borderId="11" xfId="1" applyNumberFormat="1" applyFont="1" applyFill="1" applyBorder="1" applyAlignment="1">
      <alignment horizontal="right" wrapText="1"/>
    </xf>
    <xf numFmtId="4" fontId="4" fillId="6" borderId="19" xfId="1" applyNumberFormat="1" applyFont="1" applyFill="1" applyBorder="1" applyAlignment="1">
      <alignment horizontal="right" wrapText="1"/>
    </xf>
    <xf numFmtId="4" fontId="4" fillId="6" borderId="11" xfId="1" applyNumberFormat="1" applyFont="1" applyFill="1" applyBorder="1" applyAlignment="1">
      <alignment horizontal="right" wrapText="1"/>
    </xf>
    <xf numFmtId="4" fontId="3" fillId="6" borderId="9" xfId="1" applyNumberFormat="1" applyFont="1" applyFill="1" applyBorder="1" applyAlignment="1">
      <alignment horizontal="right" wrapText="1"/>
    </xf>
    <xf numFmtId="4" fontId="4" fillId="6" borderId="24" xfId="1" applyNumberFormat="1" applyFont="1" applyFill="1" applyBorder="1" applyAlignment="1">
      <alignment horizontal="right" wrapText="1"/>
    </xf>
    <xf numFmtId="0" fontId="8" fillId="0" borderId="0" xfId="0" applyFont="1" applyAlignment="1">
      <alignment vertical="center"/>
    </xf>
    <xf numFmtId="0" fontId="9" fillId="0" borderId="0" xfId="0" applyFont="1"/>
    <xf numFmtId="166" fontId="10" fillId="0" borderId="0" xfId="4" applyNumberFormat="1" applyFont="1" applyAlignment="1">
      <alignment horizontal="center" vertical="top"/>
    </xf>
    <xf numFmtId="166" fontId="10" fillId="0" borderId="0" xfId="4" applyNumberFormat="1" applyFont="1"/>
    <xf numFmtId="166" fontId="3" fillId="0" borderId="0" xfId="4" applyNumberFormat="1" applyAlignment="1">
      <alignment horizontal="center"/>
    </xf>
    <xf numFmtId="166" fontId="3" fillId="0" borderId="0" xfId="4" applyNumberFormat="1" applyAlignment="1">
      <alignment horizontal="center" vertical="top"/>
    </xf>
    <xf numFmtId="166" fontId="10" fillId="0" borderId="0" xfId="4" applyNumberFormat="1" applyFont="1" applyAlignment="1">
      <alignment horizontal="center"/>
    </xf>
    <xf numFmtId="4" fontId="10" fillId="0" borderId="0" xfId="4" applyNumberFormat="1" applyFont="1" applyAlignment="1">
      <alignment horizontal="center"/>
    </xf>
    <xf numFmtId="4" fontId="10" fillId="0" borderId="0" xfId="4" applyNumberFormat="1" applyFont="1"/>
    <xf numFmtId="49" fontId="13" fillId="4" borderId="25" xfId="6" applyNumberFormat="1" applyFont="1" applyFill="1" applyBorder="1" applyAlignment="1">
      <alignment horizontal="right" vertical="top"/>
    </xf>
    <xf numFmtId="0" fontId="4" fillId="4" borderId="25" xfId="7" applyFont="1" applyFill="1" applyBorder="1" applyAlignment="1">
      <alignment horizontal="left" vertical="top" wrapText="1"/>
    </xf>
    <xf numFmtId="0" fontId="12" fillId="0" borderId="25" xfId="6" applyFont="1" applyBorder="1" applyAlignment="1">
      <alignment horizontal="left" vertical="top" wrapText="1"/>
    </xf>
    <xf numFmtId="9" fontId="12" fillId="0" borderId="25" xfId="5" applyFont="1" applyFill="1" applyBorder="1" applyAlignment="1">
      <alignment horizontal="left" vertical="top" wrapText="1"/>
    </xf>
    <xf numFmtId="0" fontId="13" fillId="5" borderId="15" xfId="0" applyFont="1" applyFill="1" applyBorder="1" applyAlignment="1">
      <alignment horizontal="right" vertical="top"/>
    </xf>
    <xf numFmtId="0" fontId="4" fillId="5" borderId="16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right" vertical="top"/>
    </xf>
    <xf numFmtId="0" fontId="3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wrapText="1"/>
    </xf>
    <xf numFmtId="4" fontId="3" fillId="0" borderId="25" xfId="1" applyNumberFormat="1" applyFont="1" applyFill="1" applyBorder="1" applyAlignment="1">
      <alignment horizontal="right" shrinkToFit="1"/>
    </xf>
    <xf numFmtId="4" fontId="3" fillId="0" borderId="25" xfId="1" applyNumberFormat="1" applyFont="1" applyFill="1" applyBorder="1" applyAlignment="1">
      <alignment horizontal="right" wrapText="1"/>
    </xf>
    <xf numFmtId="4" fontId="5" fillId="0" borderId="25" xfId="1" applyNumberFormat="1" applyFont="1" applyFill="1" applyBorder="1" applyAlignment="1">
      <alignment horizontal="right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shrinkToFit="1"/>
    </xf>
    <xf numFmtId="4" fontId="4" fillId="0" borderId="25" xfId="1" applyNumberFormat="1" applyFont="1" applyFill="1" applyBorder="1" applyAlignment="1">
      <alignment horizontal="center" vertical="center" wrapText="1"/>
    </xf>
    <xf numFmtId="4" fontId="13" fillId="0" borderId="25" xfId="2" applyNumberFormat="1" applyFont="1" applyFill="1" applyBorder="1" applyAlignment="1">
      <alignment horizontal="right" wrapText="1"/>
    </xf>
    <xf numFmtId="4" fontId="14" fillId="0" borderId="25" xfId="2" applyNumberFormat="1" applyFont="1" applyFill="1" applyBorder="1" applyAlignment="1">
      <alignment horizontal="right" wrapText="1"/>
    </xf>
    <xf numFmtId="4" fontId="4" fillId="5" borderId="3" xfId="1" applyNumberFormat="1" applyFont="1" applyFill="1" applyBorder="1" applyAlignment="1">
      <alignment horizontal="right" wrapText="1"/>
    </xf>
    <xf numFmtId="4" fontId="13" fillId="0" borderId="26" xfId="2" applyNumberFormat="1" applyFont="1" applyFill="1" applyBorder="1" applyAlignment="1">
      <alignment horizontal="right" wrapText="1"/>
    </xf>
    <xf numFmtId="4" fontId="14" fillId="0" borderId="26" xfId="2" applyNumberFormat="1" applyFont="1" applyFill="1" applyBorder="1" applyAlignment="1">
      <alignment horizontal="right" wrapText="1"/>
    </xf>
    <xf numFmtId="4" fontId="4" fillId="5" borderId="25" xfId="1" applyNumberFormat="1" applyFont="1" applyFill="1" applyBorder="1" applyAlignment="1">
      <alignment horizontal="right" wrapText="1"/>
    </xf>
    <xf numFmtId="0" fontId="12" fillId="0" borderId="0" xfId="6" applyFont="1" applyAlignment="1">
      <alignment horizontal="left" vertical="top" wrapText="1"/>
    </xf>
    <xf numFmtId="49" fontId="12" fillId="0" borderId="25" xfId="6" applyNumberFormat="1" applyFont="1" applyBorder="1" applyAlignment="1">
      <alignment horizontal="right" vertical="top"/>
    </xf>
    <xf numFmtId="4" fontId="12" fillId="0" borderId="25" xfId="6" applyNumberFormat="1" applyFont="1" applyBorder="1" applyAlignment="1">
      <alignment horizontal="center" vertical="top"/>
    </xf>
    <xf numFmtId="4" fontId="12" fillId="0" borderId="25" xfId="6" applyNumberFormat="1" applyFont="1" applyBorder="1" applyAlignment="1">
      <alignment horizontal="right" vertical="top"/>
    </xf>
    <xf numFmtId="9" fontId="12" fillId="0" borderId="25" xfId="5" applyFont="1" applyBorder="1" applyAlignment="1">
      <alignment horizontal="center" vertical="top"/>
    </xf>
    <xf numFmtId="0" fontId="4" fillId="0" borderId="1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right" vertical="center" shrinkToFit="1"/>
    </xf>
    <xf numFmtId="4" fontId="4" fillId="0" borderId="0" xfId="1" applyNumberFormat="1" applyFont="1" applyFill="1" applyBorder="1" applyAlignment="1">
      <alignment horizontal="right" wrapText="1"/>
    </xf>
    <xf numFmtId="4" fontId="4" fillId="0" borderId="11" xfId="1" applyNumberFormat="1" applyFont="1" applyFill="1" applyBorder="1" applyAlignment="1">
      <alignment horizontal="right" wrapText="1"/>
    </xf>
    <xf numFmtId="49" fontId="12" fillId="7" borderId="25" xfId="6" applyNumberFormat="1" applyFont="1" applyFill="1" applyBorder="1" applyAlignment="1">
      <alignment horizontal="right" vertical="top"/>
    </xf>
    <xf numFmtId="0" fontId="15" fillId="7" borderId="25" xfId="6" applyFont="1" applyFill="1" applyBorder="1" applyAlignment="1">
      <alignment horizontal="left" vertical="top" wrapText="1"/>
    </xf>
    <xf numFmtId="167" fontId="12" fillId="7" borderId="25" xfId="6" applyNumberFormat="1" applyFont="1" applyFill="1" applyBorder="1" applyAlignment="1" applyProtection="1">
      <alignment horizontal="right" vertical="top"/>
      <protection locked="0"/>
    </xf>
    <xf numFmtId="4" fontId="13" fillId="7" borderId="25" xfId="2" applyNumberFormat="1" applyFont="1" applyFill="1" applyBorder="1" applyAlignment="1">
      <alignment horizontal="right" wrapText="1"/>
    </xf>
    <xf numFmtId="4" fontId="14" fillId="7" borderId="25" xfId="2" applyNumberFormat="1" applyFont="1" applyFill="1" applyBorder="1" applyAlignment="1">
      <alignment horizontal="right" wrapText="1"/>
    </xf>
    <xf numFmtId="167" fontId="12" fillId="0" borderId="25" xfId="6" applyNumberFormat="1" applyFont="1" applyBorder="1" applyAlignment="1" applyProtection="1">
      <alignment horizontal="right" vertical="top"/>
      <protection locked="0"/>
    </xf>
    <xf numFmtId="167" fontId="12" fillId="0" borderId="25" xfId="6" applyNumberFormat="1" applyFont="1" applyBorder="1" applyAlignment="1">
      <alignment horizontal="right" vertical="top"/>
    </xf>
    <xf numFmtId="4" fontId="12" fillId="7" borderId="25" xfId="6" applyNumberFormat="1" applyFont="1" applyFill="1" applyBorder="1" applyAlignment="1">
      <alignment horizontal="center" vertical="top"/>
    </xf>
    <xf numFmtId="4" fontId="12" fillId="7" borderId="25" xfId="6" applyNumberFormat="1" applyFont="1" applyFill="1" applyBorder="1" applyAlignment="1">
      <alignment horizontal="right" vertical="top"/>
    </xf>
    <xf numFmtId="49" fontId="12" fillId="0" borderId="10" xfId="6" applyNumberFormat="1" applyFont="1" applyBorder="1" applyAlignment="1">
      <alignment horizontal="right" vertical="top"/>
    </xf>
    <xf numFmtId="4" fontId="12" fillId="0" borderId="0" xfId="6" applyNumberFormat="1" applyFont="1" applyAlignment="1">
      <alignment horizontal="center" vertical="top"/>
    </xf>
    <xf numFmtId="4" fontId="12" fillId="0" borderId="0" xfId="6" applyNumberFormat="1" applyFont="1" applyAlignment="1">
      <alignment horizontal="right" vertical="top"/>
    </xf>
    <xf numFmtId="0" fontId="17" fillId="0" borderId="25" xfId="6" applyFont="1" applyBorder="1" applyAlignment="1">
      <alignment horizontal="left" vertical="top" wrapText="1"/>
    </xf>
    <xf numFmtId="4" fontId="17" fillId="0" borderId="25" xfId="6" applyNumberFormat="1" applyFont="1" applyBorder="1" applyAlignment="1">
      <alignment horizontal="center" vertical="top"/>
    </xf>
    <xf numFmtId="4" fontId="17" fillId="0" borderId="25" xfId="6" applyNumberFormat="1" applyFont="1" applyBorder="1" applyAlignment="1">
      <alignment horizontal="right" vertical="top"/>
    </xf>
    <xf numFmtId="49" fontId="17" fillId="0" borderId="25" xfId="6" applyNumberFormat="1" applyFont="1" applyBorder="1" applyAlignment="1">
      <alignment horizontal="right" vertical="top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right" vertical="top" wrapText="1"/>
    </xf>
    <xf numFmtId="49" fontId="13" fillId="4" borderId="25" xfId="6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center" wrapText="1"/>
    </xf>
    <xf numFmtId="0" fontId="4" fillId="4" borderId="25" xfId="7" applyFont="1" applyFill="1" applyBorder="1" applyAlignment="1">
      <alignment vertical="top" wrapText="1"/>
    </xf>
    <xf numFmtId="49" fontId="13" fillId="4" borderId="25" xfId="6" applyNumberFormat="1" applyFont="1" applyFill="1" applyBorder="1" applyAlignment="1">
      <alignment vertical="top"/>
    </xf>
    <xf numFmtId="0" fontId="13" fillId="5" borderId="25" xfId="0" applyFont="1" applyFill="1" applyBorder="1" applyAlignment="1">
      <alignment horizontal="right" vertical="top"/>
    </xf>
    <xf numFmtId="0" fontId="4" fillId="5" borderId="25" xfId="0" applyFont="1" applyFill="1" applyBorder="1" applyAlignment="1">
      <alignment horizontal="left" vertical="center"/>
    </xf>
    <xf numFmtId="49" fontId="13" fillId="5" borderId="25" xfId="0" applyNumberFormat="1" applyFont="1" applyFill="1" applyBorder="1" applyAlignment="1">
      <alignment horizontal="right" vertical="top"/>
    </xf>
    <xf numFmtId="0" fontId="4" fillId="0" borderId="5" xfId="0" applyFont="1" applyBorder="1" applyAlignment="1">
      <alignment horizontal="left"/>
    </xf>
    <xf numFmtId="49" fontId="0" fillId="3" borderId="25" xfId="0" applyNumberFormat="1" applyFill="1" applyBorder="1"/>
    <xf numFmtId="0" fontId="0" fillId="3" borderId="25" xfId="0" applyFill="1" applyBorder="1"/>
    <xf numFmtId="49" fontId="3" fillId="4" borderId="25" xfId="0" applyNumberFormat="1" applyFont="1" applyFill="1" applyBorder="1"/>
    <xf numFmtId="0" fontId="0" fillId="4" borderId="25" xfId="0" applyFill="1" applyBorder="1" applyAlignment="1">
      <alignment wrapText="1"/>
    </xf>
    <xf numFmtId="4" fontId="0" fillId="4" borderId="25" xfId="0" applyNumberFormat="1" applyFill="1" applyBorder="1"/>
    <xf numFmtId="0" fontId="2" fillId="0" borderId="0" xfId="0" applyFont="1" applyAlignment="1">
      <alignment vertical="center" wrapText="1"/>
    </xf>
    <xf numFmtId="4" fontId="4" fillId="8" borderId="3" xfId="1" applyNumberFormat="1" applyFont="1" applyFill="1" applyBorder="1" applyAlignment="1">
      <alignment horizontal="right" wrapText="1"/>
    </xf>
    <xf numFmtId="49" fontId="3" fillId="0" borderId="25" xfId="0" applyNumberFormat="1" applyFont="1" applyBorder="1"/>
    <xf numFmtId="0" fontId="0" fillId="0" borderId="25" xfId="0" applyBorder="1"/>
    <xf numFmtId="4" fontId="0" fillId="0" borderId="25" xfId="0" applyNumberFormat="1" applyBorder="1"/>
    <xf numFmtId="0" fontId="0" fillId="0" borderId="29" xfId="0" applyBorder="1"/>
    <xf numFmtId="4" fontId="0" fillId="0" borderId="30" xfId="0" applyNumberFormat="1" applyBorder="1"/>
    <xf numFmtId="4" fontId="18" fillId="0" borderId="32" xfId="0" applyNumberFormat="1" applyFont="1" applyBorder="1"/>
    <xf numFmtId="4" fontId="0" fillId="0" borderId="34" xfId="0" applyNumberFormat="1" applyBorder="1"/>
    <xf numFmtId="4" fontId="3" fillId="0" borderId="26" xfId="1" applyNumberFormat="1" applyFont="1" applyFill="1" applyBorder="1" applyAlignment="1">
      <alignment horizontal="right" wrapText="1"/>
    </xf>
    <xf numFmtId="4" fontId="5" fillId="0" borderId="26" xfId="1" applyNumberFormat="1" applyFont="1" applyFill="1" applyBorder="1" applyAlignment="1">
      <alignment horizontal="right" wrapText="1"/>
    </xf>
    <xf numFmtId="4" fontId="18" fillId="4" borderId="28" xfId="0" applyNumberFormat="1" applyFont="1" applyFill="1" applyBorder="1"/>
    <xf numFmtId="4" fontId="19" fillId="0" borderId="36" xfId="0" applyNumberFormat="1" applyFont="1" applyBorder="1"/>
    <xf numFmtId="0" fontId="3" fillId="4" borderId="27" xfId="0" applyFont="1" applyFill="1" applyBorder="1" applyAlignment="1">
      <alignment wrapText="1"/>
    </xf>
    <xf numFmtId="0" fontId="12" fillId="0" borderId="25" xfId="6" applyFont="1" applyFill="1" applyBorder="1" applyAlignment="1">
      <alignment horizontal="left" vertical="top" wrapText="1"/>
    </xf>
    <xf numFmtId="0" fontId="20" fillId="0" borderId="0" xfId="7" applyFont="1"/>
    <xf numFmtId="0" fontId="4" fillId="0" borderId="0" xfId="0" applyFont="1"/>
    <xf numFmtId="0" fontId="4" fillId="2" borderId="25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right"/>
    </xf>
    <xf numFmtId="0" fontId="4" fillId="4" borderId="33" xfId="0" applyFont="1" applyFill="1" applyBorder="1" applyAlignment="1">
      <alignment horizontal="right"/>
    </xf>
    <xf numFmtId="0" fontId="4" fillId="4" borderId="35" xfId="0" applyFont="1" applyFill="1" applyBorder="1" applyAlignment="1">
      <alignment horizontal="right"/>
    </xf>
    <xf numFmtId="0" fontId="20" fillId="2" borderId="37" xfId="7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shrinkToFit="1"/>
    </xf>
    <xf numFmtId="4" fontId="4" fillId="6" borderId="25" xfId="1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top"/>
    </xf>
    <xf numFmtId="0" fontId="12" fillId="0" borderId="2" xfId="6" applyFont="1" applyBorder="1" applyAlignment="1">
      <alignment horizontal="left" vertical="top" wrapText="1"/>
    </xf>
    <xf numFmtId="4" fontId="12" fillId="0" borderId="2" xfId="6" applyNumberFormat="1" applyFont="1" applyBorder="1" applyAlignment="1">
      <alignment horizontal="center" vertical="top"/>
    </xf>
    <xf numFmtId="4" fontId="12" fillId="0" borderId="2" xfId="6" applyNumberFormat="1" applyFont="1" applyBorder="1" applyAlignment="1">
      <alignment horizontal="right" vertical="top"/>
    </xf>
    <xf numFmtId="4" fontId="13" fillId="0" borderId="2" xfId="2" applyNumberFormat="1" applyFont="1" applyFill="1" applyBorder="1" applyAlignment="1">
      <alignment horizontal="right" wrapText="1"/>
    </xf>
    <xf numFmtId="0" fontId="21" fillId="0" borderId="0" xfId="0" applyFont="1"/>
    <xf numFmtId="4" fontId="19" fillId="0" borderId="0" xfId="0" applyNumberFormat="1" applyFont="1" applyBorder="1"/>
    <xf numFmtId="0" fontId="4" fillId="9" borderId="0" xfId="0" applyFont="1" applyFill="1" applyBorder="1" applyAlignment="1">
      <alignment horizontal="right"/>
    </xf>
    <xf numFmtId="49" fontId="6" fillId="0" borderId="25" xfId="6" applyNumberFormat="1" applyFont="1" applyBorder="1" applyAlignment="1">
      <alignment horizontal="right" vertical="top"/>
    </xf>
    <xf numFmtId="0" fontId="6" fillId="0" borderId="25" xfId="6" applyFont="1" applyBorder="1" applyAlignment="1">
      <alignment horizontal="left" vertical="top" wrapText="1"/>
    </xf>
    <xf numFmtId="4" fontId="6" fillId="0" borderId="25" xfId="6" applyNumberFormat="1" applyFont="1" applyBorder="1" applyAlignment="1">
      <alignment horizontal="center" vertical="top"/>
    </xf>
    <xf numFmtId="4" fontId="6" fillId="0" borderId="25" xfId="6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6" borderId="10" xfId="0" applyFont="1" applyFill="1" applyBorder="1" applyAlignment="1">
      <alignment horizontal="right" wrapText="1"/>
    </xf>
    <xf numFmtId="0" fontId="4" fillId="6" borderId="0" xfId="0" applyFont="1" applyFill="1" applyAlignment="1">
      <alignment horizontal="right" wrapText="1"/>
    </xf>
    <xf numFmtId="0" fontId="4" fillId="6" borderId="17" xfId="0" applyFont="1" applyFill="1" applyBorder="1" applyAlignment="1">
      <alignment horizontal="right" wrapText="1"/>
    </xf>
    <xf numFmtId="0" fontId="4" fillId="6" borderId="18" xfId="0" applyFont="1" applyFill="1" applyBorder="1" applyAlignment="1">
      <alignment horizontal="right" wrapText="1"/>
    </xf>
    <xf numFmtId="0" fontId="3" fillId="6" borderId="20" xfId="0" applyFont="1" applyFill="1" applyBorder="1" applyAlignment="1">
      <alignment horizontal="right" shrinkToFit="1"/>
    </xf>
    <xf numFmtId="0" fontId="3" fillId="6" borderId="21" xfId="0" applyFont="1" applyFill="1" applyBorder="1" applyAlignment="1">
      <alignment horizontal="right" shrinkToFit="1"/>
    </xf>
    <xf numFmtId="0" fontId="3" fillId="6" borderId="7" xfId="0" applyFont="1" applyFill="1" applyBorder="1" applyAlignment="1">
      <alignment horizontal="right" shrinkToFit="1"/>
    </xf>
    <xf numFmtId="0" fontId="3" fillId="6" borderId="8" xfId="0" applyFont="1" applyFill="1" applyBorder="1" applyAlignment="1">
      <alignment horizontal="right" shrinkToFit="1"/>
    </xf>
    <xf numFmtId="0" fontId="4" fillId="6" borderId="4" xfId="0" applyFont="1" applyFill="1" applyBorder="1" applyAlignment="1">
      <alignment horizontal="right"/>
    </xf>
    <xf numFmtId="0" fontId="4" fillId="6" borderId="5" xfId="0" applyFont="1" applyFill="1" applyBorder="1" applyAlignment="1">
      <alignment horizontal="right"/>
    </xf>
    <xf numFmtId="0" fontId="4" fillId="6" borderId="22" xfId="0" applyFont="1" applyFill="1" applyBorder="1" applyAlignment="1">
      <alignment horizontal="right"/>
    </xf>
    <xf numFmtId="0" fontId="4" fillId="6" borderId="23" xfId="0" applyFont="1" applyFill="1" applyBorder="1" applyAlignment="1">
      <alignment horizontal="right"/>
    </xf>
    <xf numFmtId="0" fontId="4" fillId="6" borderId="38" xfId="0" applyNumberFormat="1" applyFont="1" applyFill="1" applyBorder="1" applyAlignment="1">
      <alignment horizontal="left"/>
    </xf>
    <xf numFmtId="0" fontId="4" fillId="6" borderId="2" xfId="0" applyNumberFormat="1" applyFont="1" applyFill="1" applyBorder="1" applyAlignment="1">
      <alignment horizontal="left"/>
    </xf>
    <xf numFmtId="0" fontId="4" fillId="6" borderId="3" xfId="0" applyNumberFormat="1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</cellXfs>
  <cellStyles count="8">
    <cellStyle name="Navadno" xfId="0" builtinId="0"/>
    <cellStyle name="Navadno 2 2 2" xfId="7" xr:uid="{88B883F3-40D6-4E41-8209-64A4B7CE9AC8}"/>
    <cellStyle name="Navadno 4" xfId="4" xr:uid="{649024D3-C1AD-4F2E-92F1-2D64AB7D8B54}"/>
    <cellStyle name="Normal 9 4 2" xfId="6" xr:uid="{A111E3D5-8123-4001-950E-CD8497A5A0B4}"/>
    <cellStyle name="Odstotek" xfId="5" builtinId="5"/>
    <cellStyle name="Vejica" xfId="1" builtinId="3"/>
    <cellStyle name="Vejica 2" xfId="3" xr:uid="{19A699DA-7A36-4EAE-A9B9-3972DDC76EA4}"/>
    <cellStyle name="Vejica 2 2" xfId="2" xr:uid="{775D03B3-0C4E-4066-B64D-8AC9A2323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Users/anamarija.kostiov/AppData/Local/Microsoft/Windows/INetCache/Content.Outlook/4NEJHB0X/Varovanje%20PP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porabnik/AppData/Local/Microsoft/Windows/Temporary%20Internet%20Files/Content.Outlook/ZNG6GEDV/Zbirnik_plana_RV_2013_%20november_16.11.2011_-_JernejkUKOVICA%20Z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Miha/Plan%202017/Razpisna%20&#381;IP/&#268;i&#353;&#269;enje%202017%20razpisna%20&#381;I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ha\Plan%202017\Razpisna%20&#381;IP\&#268;i&#353;&#269;enje%202017%20razpisna%20&#381;I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AAA-ponudbe%20za%20MzIP-ZA%202014/72-P-RV-91-Na&#269;rt%20vzdr&#382;evalnih%20del%20na%20J&#381;I-2014/PONUDBA%20DRUGI&#268;-19122013/1-Kukovica-Zbirnik_plana_RV_2014_%20sekcija_avgust_28%208%202013_-_Jernej_3%20verzij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CE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LJ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PO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APE%20V%20LETU%202007/PONUDBAA&#381;P200708/ZGRADBE/PlanTVZGRADP1181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-2019-PONUDBE%20ZA%20DRSI%202019/1-REDNO%20VZDR&#381;EVANJE%202019/1-REDNO%20VZDR&#381;EVANJE-vse%20ponudbe%20za%20DRSI/1-FABIJAN-08102018-dostavil-RV-P1%20RV_ZGRADBE-2019%208-10-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5F05C1\1-FABIJAN%20STAVBE%20S%20STATUSOM%20J&#381;I-2017-prejela%2021092016-P1%20RV%202017%20osnutek%2015-9-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P-RV-181-2020_KON&#268;NA_2709201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3-ZGARDBE/1-POPRAVKI%20MP-19092019-P1%20RV%202020%20osnutek%201%2019-9-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fabijan/Local%20Settings/Temporary%20Internet%20Files/OLK89/P1%20PE%20TV08-osnu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 refreshError="1"/>
      <sheetData sheetId="1" refreshError="1">
        <row r="25">
          <cell r="D25">
            <v>73.2</v>
          </cell>
        </row>
        <row r="26">
          <cell r="D26">
            <v>18.3</v>
          </cell>
        </row>
        <row r="27">
          <cell r="D27">
            <v>28.06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3 vse sekcije"/>
      <sheetName val="Zbirnik RV-ZU 2013"/>
      <sheetName val="SVP CE"/>
      <sheetName val="SVP LJ"/>
      <sheetName val="SVP MB"/>
      <sheetName val="SVP PO"/>
      <sheetName val="List1"/>
    </sheetNames>
    <sheetDataSet>
      <sheetData sheetId="0" refreshError="1"/>
      <sheetData sheetId="1" refreshError="1"/>
      <sheetData sheetId="2" refreshError="1">
        <row r="6">
          <cell r="G6">
            <v>25.21</v>
          </cell>
        </row>
      </sheetData>
      <sheetData sheetId="3" refreshError="1"/>
      <sheetData sheetId="4" refreshError="1"/>
      <sheetData sheetId="5" refreshError="1">
        <row r="6">
          <cell r="G6">
            <v>25.21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12">
          <cell r="C12">
            <v>1.1575799200000001</v>
          </cell>
        </row>
        <row r="13">
          <cell r="C13">
            <v>2.0345610600000001</v>
          </cell>
        </row>
        <row r="14">
          <cell r="C14">
            <v>1.5634617199999998</v>
          </cell>
        </row>
        <row r="15">
          <cell r="C15">
            <v>2.74793288</v>
          </cell>
        </row>
        <row r="16">
          <cell r="C16">
            <v>1.98442272</v>
          </cell>
        </row>
        <row r="17">
          <cell r="C17">
            <v>3.4880702799999996</v>
          </cell>
        </row>
        <row r="18">
          <cell r="C18">
            <v>2.2701735599999999</v>
          </cell>
        </row>
        <row r="19">
          <cell r="C19">
            <v>3.9900819800000003</v>
          </cell>
        </row>
        <row r="20">
          <cell r="C20">
            <v>3.1119699000000005</v>
          </cell>
        </row>
        <row r="21">
          <cell r="C21">
            <v>5.4698541400000007</v>
          </cell>
        </row>
        <row r="22">
          <cell r="C22">
            <v>0.51118487999999995</v>
          </cell>
        </row>
        <row r="25">
          <cell r="C25">
            <v>0.12528301999999999</v>
          </cell>
        </row>
        <row r="49">
          <cell r="D49">
            <v>0.35260196000000005</v>
          </cell>
        </row>
        <row r="51">
          <cell r="D51">
            <v>0.95903711999999997</v>
          </cell>
        </row>
        <row r="52">
          <cell r="D52">
            <v>1.1845968199999999</v>
          </cell>
        </row>
        <row r="53">
          <cell r="D53">
            <v>1.52312486</v>
          </cell>
        </row>
        <row r="54">
          <cell r="D54">
            <v>1.8194311400000001</v>
          </cell>
        </row>
        <row r="58">
          <cell r="D58">
            <v>0.11284268</v>
          </cell>
        </row>
        <row r="59">
          <cell r="D59">
            <v>0.21161143999999998</v>
          </cell>
        </row>
        <row r="60">
          <cell r="D60">
            <v>0.28198103999999996</v>
          </cell>
        </row>
        <row r="61">
          <cell r="D61">
            <v>0.35260196000000005</v>
          </cell>
        </row>
        <row r="62">
          <cell r="D62">
            <v>0.45715108000000004</v>
          </cell>
        </row>
        <row r="63">
          <cell r="D63">
            <v>0.55013948000000001</v>
          </cell>
        </row>
        <row r="65">
          <cell r="D65">
            <v>7.049525999999999E-2</v>
          </cell>
        </row>
        <row r="68">
          <cell r="D68">
            <v>0.18333794</v>
          </cell>
        </row>
        <row r="69">
          <cell r="D69">
            <v>0.47951855999999998</v>
          </cell>
        </row>
        <row r="70">
          <cell r="D70">
            <v>0.59248689999999993</v>
          </cell>
        </row>
        <row r="71">
          <cell r="D71">
            <v>0.91681536000000008</v>
          </cell>
        </row>
        <row r="73">
          <cell r="D73">
            <v>4.2347419999999997E-2</v>
          </cell>
        </row>
        <row r="74">
          <cell r="D74">
            <v>7.049525999999999E-2</v>
          </cell>
        </row>
        <row r="75">
          <cell r="D75">
            <v>9.8768760000000011E-2</v>
          </cell>
        </row>
        <row r="76">
          <cell r="D76">
            <v>0.11284268</v>
          </cell>
        </row>
        <row r="78">
          <cell r="D78">
            <v>0.18333794</v>
          </cell>
        </row>
        <row r="80">
          <cell r="D80">
            <v>2.814784E-2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49">
          <cell r="D49">
            <v>0.35260196000000005</v>
          </cell>
        </row>
        <row r="54">
          <cell r="D54">
            <v>1.8194311400000001</v>
          </cell>
        </row>
        <row r="71">
          <cell r="D71">
            <v>0.91681536000000008</v>
          </cell>
        </row>
        <row r="78">
          <cell r="D78">
            <v>0.18333794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4 vse sekcije"/>
      <sheetName val="Zbirnik RV 2014"/>
      <sheetName val="SVP CE"/>
      <sheetName val="SVP LJ"/>
      <sheetName val="SVP MB"/>
      <sheetName val="SVP PO"/>
      <sheetName val="Eviden.meril. listi ZGU"/>
      <sheetName val="Vsebina E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G6">
            <v>25.21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CE96"/>
      <sheetName val="SVPCE96I"/>
      <sheetName val="SVPCE96R"/>
    </sheetNames>
    <sheetDataSet>
      <sheetData sheetId="0"/>
      <sheetData sheetId="1"/>
      <sheetData sheetId="2">
        <row r="2">
          <cell r="B2" t="str">
            <v>[ifra mater.</v>
          </cell>
          <cell r="C2" t="str">
            <v>Vrsta materiala</v>
          </cell>
          <cell r="D2" t="str">
            <v>Enota</v>
          </cell>
          <cell r="E2" t="str">
            <v>Cena/e</v>
          </cell>
          <cell r="F2" t="str">
            <v>Cena/e</v>
          </cell>
          <cell r="G2" t="str">
            <v>I-III</v>
          </cell>
          <cell r="H2" t="str">
            <v>IV-VI</v>
          </cell>
          <cell r="I2" t="str">
            <v>VII-IX</v>
          </cell>
          <cell r="J2" t="str">
            <v>X-XII</v>
          </cell>
          <cell r="K2" t="str">
            <v>SVP CE</v>
          </cell>
          <cell r="L2" t="str">
            <v>VREDNOST: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E3">
            <v>8485.2999999999993</v>
          </cell>
          <cell r="F3">
            <v>0</v>
          </cell>
          <cell r="L3">
            <v>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54.06</v>
          </cell>
          <cell r="F4">
            <v>0</v>
          </cell>
          <cell r="G4">
            <v>250</v>
          </cell>
          <cell r="H4">
            <v>250</v>
          </cell>
          <cell r="I4">
            <v>250</v>
          </cell>
          <cell r="J4">
            <v>250</v>
          </cell>
          <cell r="K4">
            <v>1000</v>
          </cell>
          <cell r="L4">
            <v>0</v>
          </cell>
        </row>
        <row r="5">
          <cell r="B5">
            <v>1024501114</v>
          </cell>
          <cell r="C5" t="str">
            <v>Kritina pocinkana plo~evina</v>
          </cell>
          <cell r="D5" t="str">
            <v>kg</v>
          </cell>
          <cell r="E5">
            <v>127.2</v>
          </cell>
          <cell r="F5">
            <v>0</v>
          </cell>
          <cell r="G5">
            <v>50</v>
          </cell>
          <cell r="H5">
            <v>50</v>
          </cell>
          <cell r="I5">
            <v>200</v>
          </cell>
          <cell r="J5">
            <v>100</v>
          </cell>
          <cell r="K5">
            <v>400</v>
          </cell>
          <cell r="L5">
            <v>0</v>
          </cell>
        </row>
        <row r="6">
          <cell r="B6">
            <v>1025361021</v>
          </cell>
          <cell r="C6" t="str">
            <v>Mre`na armatura</v>
          </cell>
          <cell r="D6" t="str">
            <v>kg</v>
          </cell>
          <cell r="E6">
            <v>74.88</v>
          </cell>
          <cell r="F6">
            <v>0</v>
          </cell>
          <cell r="G6">
            <v>110</v>
          </cell>
          <cell r="H6">
            <v>550</v>
          </cell>
          <cell r="I6">
            <v>230</v>
          </cell>
          <cell r="J6">
            <v>150</v>
          </cell>
          <cell r="K6">
            <v>1040</v>
          </cell>
          <cell r="L6">
            <v>0</v>
          </cell>
        </row>
        <row r="7">
          <cell r="B7">
            <v>1041102060</v>
          </cell>
          <cell r="C7" t="str">
            <v>Les za ostre{je - letve</v>
          </cell>
          <cell r="D7" t="str">
            <v>m3</v>
          </cell>
          <cell r="E7">
            <v>25583</v>
          </cell>
          <cell r="F7">
            <v>0</v>
          </cell>
          <cell r="G7">
            <v>0</v>
          </cell>
          <cell r="H7">
            <v>2</v>
          </cell>
          <cell r="I7">
            <v>2</v>
          </cell>
          <cell r="J7">
            <v>0</v>
          </cell>
          <cell r="K7">
            <v>4</v>
          </cell>
          <cell r="L7">
            <v>0</v>
          </cell>
        </row>
        <row r="8">
          <cell r="B8">
            <v>1041200205</v>
          </cell>
          <cell r="C8" t="str">
            <v>Les za ostre{je - rezan les</v>
          </cell>
          <cell r="D8" t="str">
            <v>m3</v>
          </cell>
          <cell r="E8">
            <v>27560</v>
          </cell>
          <cell r="F8">
            <v>0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5</v>
          </cell>
          <cell r="L8">
            <v>0</v>
          </cell>
        </row>
        <row r="9">
          <cell r="B9">
            <v>1041902147</v>
          </cell>
          <cell r="C9" t="str">
            <v>Opa`ni les</v>
          </cell>
          <cell r="D9" t="str">
            <v>m3</v>
          </cell>
          <cell r="E9">
            <v>31800</v>
          </cell>
          <cell r="F9">
            <v>0</v>
          </cell>
          <cell r="G9">
            <v>3</v>
          </cell>
          <cell r="H9">
            <v>5</v>
          </cell>
          <cell r="I9">
            <v>0</v>
          </cell>
          <cell r="J9">
            <v>0</v>
          </cell>
          <cell r="K9">
            <v>8</v>
          </cell>
          <cell r="L9">
            <v>0</v>
          </cell>
        </row>
        <row r="10">
          <cell r="B10">
            <v>1041902147</v>
          </cell>
          <cell r="C10" t="str">
            <v>Les za ostre{je - opa` leseni</v>
          </cell>
          <cell r="D10" t="str">
            <v>m2</v>
          </cell>
          <cell r="E10">
            <v>901</v>
          </cell>
          <cell r="F10">
            <v>0</v>
          </cell>
          <cell r="G10">
            <v>0</v>
          </cell>
          <cell r="H10">
            <v>30</v>
          </cell>
          <cell r="I10">
            <v>30</v>
          </cell>
          <cell r="J10">
            <v>40</v>
          </cell>
          <cell r="K10">
            <v>100</v>
          </cell>
          <cell r="L10">
            <v>0</v>
          </cell>
        </row>
        <row r="11">
          <cell r="B11">
            <v>1045012091</v>
          </cell>
          <cell r="C11" t="str">
            <v>Les za ostre{je - bukove deske</v>
          </cell>
          <cell r="D11" t="str">
            <v>m3</v>
          </cell>
          <cell r="E11">
            <v>23850</v>
          </cell>
          <cell r="F11">
            <v>0</v>
          </cell>
          <cell r="G11">
            <v>0</v>
          </cell>
          <cell r="H11">
            <v>3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</row>
        <row r="12">
          <cell r="B12">
            <v>1053334007</v>
          </cell>
          <cell r="C12" t="str">
            <v>Filc</v>
          </cell>
          <cell r="D12" t="str">
            <v>m2</v>
          </cell>
          <cell r="E12">
            <v>512.92999999999995</v>
          </cell>
          <cell r="F12">
            <v>0</v>
          </cell>
          <cell r="G12">
            <v>0</v>
          </cell>
          <cell r="H12">
            <v>200</v>
          </cell>
          <cell r="I12">
            <v>100</v>
          </cell>
          <cell r="J12">
            <v>0</v>
          </cell>
          <cell r="K12">
            <v>300</v>
          </cell>
          <cell r="L12">
            <v>0</v>
          </cell>
        </row>
        <row r="13">
          <cell r="B13">
            <v>1062303019</v>
          </cell>
          <cell r="C13" t="str">
            <v>Zid. mat - talne obl.-PVC,t.pod,par.</v>
          </cell>
          <cell r="D13" t="str">
            <v>m2</v>
          </cell>
          <cell r="E13">
            <v>3710</v>
          </cell>
          <cell r="F13">
            <v>0</v>
          </cell>
          <cell r="G13">
            <v>5</v>
          </cell>
          <cell r="H13">
            <v>3</v>
          </cell>
          <cell r="I13">
            <v>5</v>
          </cell>
          <cell r="J13">
            <v>3</v>
          </cell>
          <cell r="K13">
            <v>16</v>
          </cell>
          <cell r="L13">
            <v>0</v>
          </cell>
        </row>
        <row r="14">
          <cell r="B14">
            <v>1072612011</v>
          </cell>
          <cell r="C14" t="str">
            <v>Barva za AKZ jeklenih delov</v>
          </cell>
          <cell r="D14" t="str">
            <v>kg</v>
          </cell>
          <cell r="E14">
            <v>763.2</v>
          </cell>
          <cell r="F14">
            <v>0</v>
          </cell>
          <cell r="G14">
            <v>30</v>
          </cell>
          <cell r="H14">
            <v>30</v>
          </cell>
          <cell r="I14">
            <v>30</v>
          </cell>
          <cell r="J14">
            <v>30</v>
          </cell>
          <cell r="K14">
            <v>120</v>
          </cell>
          <cell r="L14">
            <v>0</v>
          </cell>
        </row>
        <row r="15">
          <cell r="B15">
            <v>1082101013</v>
          </cell>
          <cell r="C15" t="str">
            <v>Zid. mat - plesk. barva</v>
          </cell>
          <cell r="D15" t="str">
            <v>kg</v>
          </cell>
          <cell r="E15">
            <v>795</v>
          </cell>
          <cell r="F15">
            <v>0</v>
          </cell>
          <cell r="G15">
            <v>0</v>
          </cell>
          <cell r="H15">
            <v>50</v>
          </cell>
          <cell r="I15">
            <v>50</v>
          </cell>
          <cell r="J15">
            <v>0</v>
          </cell>
          <cell r="K15">
            <v>100</v>
          </cell>
          <cell r="L15">
            <v>0</v>
          </cell>
        </row>
        <row r="16">
          <cell r="B16">
            <v>1120005150</v>
          </cell>
          <cell r="C16" t="str">
            <v>Tirnice S 49 - mehke</v>
          </cell>
          <cell r="D16" t="str">
            <v>m1</v>
          </cell>
          <cell r="F16">
            <v>0</v>
          </cell>
          <cell r="L16">
            <v>0</v>
          </cell>
        </row>
        <row r="17">
          <cell r="B17">
            <v>1120005903</v>
          </cell>
          <cell r="C17" t="str">
            <v>Tirnice S 49 - trde</v>
          </cell>
          <cell r="D17" t="str">
            <v>t</v>
          </cell>
          <cell r="E17">
            <v>88510</v>
          </cell>
          <cell r="F17">
            <v>69735</v>
          </cell>
          <cell r="L17">
            <v>0</v>
          </cell>
        </row>
        <row r="18">
          <cell r="B18">
            <v>1120210099</v>
          </cell>
          <cell r="C18" t="str">
            <v>MT lepljeni stik, S 49</v>
          </cell>
          <cell r="D18" t="str">
            <v>kos</v>
          </cell>
          <cell r="E18">
            <v>37471</v>
          </cell>
          <cell r="F18">
            <v>0</v>
          </cell>
          <cell r="G18">
            <v>5</v>
          </cell>
          <cell r="H18">
            <v>10</v>
          </cell>
          <cell r="I18">
            <v>5</v>
          </cell>
          <cell r="J18">
            <v>0</v>
          </cell>
          <cell r="K18">
            <v>20</v>
          </cell>
          <cell r="L18">
            <v>0</v>
          </cell>
        </row>
        <row r="19">
          <cell r="B19">
            <v>1120353006</v>
          </cell>
          <cell r="C19" t="str">
            <v>Podl. plo{~a za S49-ravna D@ 6a</v>
          </cell>
          <cell r="D19" t="str">
            <v>kos</v>
          </cell>
          <cell r="E19">
            <v>763.2</v>
          </cell>
          <cell r="F19">
            <v>0</v>
          </cell>
          <cell r="L19">
            <v>0</v>
          </cell>
        </row>
        <row r="20">
          <cell r="B20">
            <v>1120353006</v>
          </cell>
          <cell r="C20" t="str">
            <v>Podl. plo{~a za S49-1:40 D@ 6a</v>
          </cell>
          <cell r="D20" t="str">
            <v>kos</v>
          </cell>
          <cell r="F20">
            <v>0</v>
          </cell>
          <cell r="L20">
            <v>0</v>
          </cell>
        </row>
        <row r="21">
          <cell r="B21">
            <v>1120501000</v>
          </cell>
          <cell r="C21" t="str">
            <v>Pritrdilna plo{~ica D@ 8b</v>
          </cell>
          <cell r="D21" t="str">
            <v>kos</v>
          </cell>
          <cell r="E21">
            <v>78.44</v>
          </cell>
          <cell r="F21">
            <v>0</v>
          </cell>
          <cell r="L21">
            <v>0</v>
          </cell>
        </row>
        <row r="22">
          <cell r="B22">
            <v>1120631005</v>
          </cell>
          <cell r="C22" t="str">
            <v>Pokon~ni vijak z matico D@ 11a</v>
          </cell>
          <cell r="D22" t="str">
            <v>kos</v>
          </cell>
          <cell r="E22">
            <v>79.5</v>
          </cell>
          <cell r="F22">
            <v>74.5</v>
          </cell>
          <cell r="G22">
            <v>5000</v>
          </cell>
          <cell r="H22">
            <v>5000</v>
          </cell>
          <cell r="I22">
            <v>2500</v>
          </cell>
          <cell r="J22">
            <v>0</v>
          </cell>
          <cell r="K22">
            <v>12500</v>
          </cell>
          <cell r="L22">
            <v>931250</v>
          </cell>
        </row>
        <row r="23">
          <cell r="B23">
            <v>1120641103</v>
          </cell>
          <cell r="C23" t="str">
            <v>Pokon~ni vijak z matico D@ 11b</v>
          </cell>
          <cell r="D23" t="str">
            <v>kos</v>
          </cell>
          <cell r="E23">
            <v>85.86</v>
          </cell>
          <cell r="F23">
            <v>0</v>
          </cell>
          <cell r="L23">
            <v>0</v>
          </cell>
        </row>
        <row r="24">
          <cell r="B24">
            <v>1120670003</v>
          </cell>
          <cell r="C24" t="str">
            <v>Dvojni vzmetni obro~ek D@ 70</v>
          </cell>
          <cell r="D24" t="str">
            <v>kos</v>
          </cell>
          <cell r="E24">
            <v>26.5</v>
          </cell>
          <cell r="F24">
            <v>0</v>
          </cell>
          <cell r="G24">
            <v>10000</v>
          </cell>
          <cell r="H24">
            <v>10000</v>
          </cell>
          <cell r="I24">
            <v>5000</v>
          </cell>
          <cell r="J24">
            <v>5000</v>
          </cell>
          <cell r="K24">
            <v>30000</v>
          </cell>
          <cell r="L24">
            <v>0</v>
          </cell>
        </row>
        <row r="25">
          <cell r="B25">
            <v>1120701006</v>
          </cell>
          <cell r="C25" t="str">
            <v>Tirfon,L=150 mm, D@ 12</v>
          </cell>
          <cell r="D25" t="str">
            <v>kos</v>
          </cell>
          <cell r="E25">
            <v>77.38</v>
          </cell>
          <cell r="F25">
            <v>0</v>
          </cell>
          <cell r="L25">
            <v>0</v>
          </cell>
        </row>
        <row r="26">
          <cell r="B26">
            <v>1120701121</v>
          </cell>
          <cell r="C26" t="str">
            <v>Tirfon,L=160mm, D@ 12</v>
          </cell>
          <cell r="D26" t="str">
            <v>kos</v>
          </cell>
          <cell r="E26">
            <v>77.38</v>
          </cell>
          <cell r="F26">
            <v>69.5</v>
          </cell>
          <cell r="G26">
            <v>5000</v>
          </cell>
          <cell r="H26">
            <v>5000</v>
          </cell>
          <cell r="I26">
            <v>5000</v>
          </cell>
          <cell r="J26">
            <v>0</v>
          </cell>
          <cell r="K26">
            <v>15000</v>
          </cell>
          <cell r="L26">
            <v>1042500</v>
          </cell>
        </row>
        <row r="27">
          <cell r="B27">
            <v>1120705908</v>
          </cell>
          <cell r="C27" t="str">
            <v>Tirefoni za kape</v>
          </cell>
          <cell r="D27" t="str">
            <v>kos</v>
          </cell>
          <cell r="E27">
            <v>65</v>
          </cell>
          <cell r="F27">
            <v>0</v>
          </cell>
          <cell r="G27">
            <v>0</v>
          </cell>
          <cell r="H27">
            <v>900</v>
          </cell>
          <cell r="I27">
            <v>400</v>
          </cell>
          <cell r="J27">
            <v>0</v>
          </cell>
          <cell r="K27">
            <v>1300</v>
          </cell>
          <cell r="L27">
            <v>0</v>
          </cell>
        </row>
        <row r="28">
          <cell r="B28">
            <v>1120770001</v>
          </cell>
          <cell r="C28" t="str">
            <v>Mathee naprava za S49 - komplet</v>
          </cell>
          <cell r="D28" t="str">
            <v>kos</v>
          </cell>
          <cell r="E28">
            <v>1139.5</v>
          </cell>
          <cell r="F28">
            <v>0</v>
          </cell>
          <cell r="G28">
            <v>0</v>
          </cell>
          <cell r="H28">
            <v>100</v>
          </cell>
          <cell r="I28">
            <v>0</v>
          </cell>
          <cell r="J28">
            <v>0</v>
          </cell>
          <cell r="K28">
            <v>100</v>
          </cell>
          <cell r="L28">
            <v>0</v>
          </cell>
        </row>
        <row r="29">
          <cell r="B29">
            <v>1121372005</v>
          </cell>
          <cell r="C29" t="str">
            <v>Kretni{ka srca</v>
          </cell>
          <cell r="D29" t="str">
            <v>kos</v>
          </cell>
          <cell r="E29">
            <v>320000</v>
          </cell>
          <cell r="F29">
            <v>0</v>
          </cell>
          <cell r="L29">
            <v>0</v>
          </cell>
        </row>
        <row r="30">
          <cell r="B30">
            <v>1140015007</v>
          </cell>
          <cell r="C30" t="str">
            <v>Gumijasta podl.plo{~ica Eva S49</v>
          </cell>
          <cell r="D30" t="str">
            <v>kos</v>
          </cell>
          <cell r="E30">
            <v>27.87</v>
          </cell>
          <cell r="F30">
            <v>45</v>
          </cell>
          <cell r="G30">
            <v>12000</v>
          </cell>
          <cell r="H30">
            <v>15000</v>
          </cell>
          <cell r="I30">
            <v>10000</v>
          </cell>
          <cell r="J30">
            <v>0</v>
          </cell>
          <cell r="K30">
            <v>37000</v>
          </cell>
          <cell r="L30">
            <v>1665000</v>
          </cell>
        </row>
        <row r="31">
          <cell r="B31">
            <v>1140561018</v>
          </cell>
          <cell r="C31" t="str">
            <v>Prag ostrorobi impregniran</v>
          </cell>
          <cell r="D31" t="str">
            <v>kos</v>
          </cell>
          <cell r="E31">
            <v>6061.08</v>
          </cell>
          <cell r="F31">
            <v>5840</v>
          </cell>
          <cell r="G31">
            <v>0</v>
          </cell>
          <cell r="H31">
            <v>50</v>
          </cell>
          <cell r="I31">
            <v>0</v>
          </cell>
          <cell r="J31">
            <v>0</v>
          </cell>
          <cell r="K31">
            <v>50</v>
          </cell>
          <cell r="L31">
            <v>292000</v>
          </cell>
        </row>
        <row r="32">
          <cell r="B32">
            <v>1140651272</v>
          </cell>
          <cell r="C32" t="str">
            <v>Kretni{ki pragi-skupaj (specifikac.)</v>
          </cell>
          <cell r="D32" t="str">
            <v>m3</v>
          </cell>
          <cell r="E32">
            <v>68900</v>
          </cell>
          <cell r="F32">
            <v>0</v>
          </cell>
          <cell r="G32">
            <v>5</v>
          </cell>
          <cell r="H32">
            <v>0</v>
          </cell>
          <cell r="I32">
            <v>0</v>
          </cell>
          <cell r="J32">
            <v>0</v>
          </cell>
          <cell r="K32">
            <v>5</v>
          </cell>
          <cell r="L32">
            <v>0</v>
          </cell>
        </row>
        <row r="33">
          <cell r="B33">
            <v>1140756451</v>
          </cell>
          <cell r="C33" t="str">
            <v>Mostovni pragi-skupaj (specifikac.)</v>
          </cell>
          <cell r="D33" t="str">
            <v>m3</v>
          </cell>
          <cell r="E33">
            <v>80479.44</v>
          </cell>
          <cell r="F33">
            <v>0</v>
          </cell>
          <cell r="G33">
            <v>0</v>
          </cell>
          <cell r="H33">
            <v>5</v>
          </cell>
          <cell r="I33">
            <v>0</v>
          </cell>
          <cell r="J33">
            <v>0</v>
          </cell>
          <cell r="K33">
            <v>5</v>
          </cell>
          <cell r="L33">
            <v>0</v>
          </cell>
        </row>
        <row r="34">
          <cell r="B34">
            <v>1148000084</v>
          </cell>
          <cell r="C34" t="str">
            <v>Leseni klinci</v>
          </cell>
          <cell r="D34" t="str">
            <v>kos</v>
          </cell>
          <cell r="E34">
            <v>5.3</v>
          </cell>
          <cell r="F34">
            <v>0</v>
          </cell>
          <cell r="G34">
            <v>5000</v>
          </cell>
          <cell r="H34">
            <v>5000</v>
          </cell>
          <cell r="I34">
            <v>5000</v>
          </cell>
          <cell r="J34">
            <v>0</v>
          </cell>
          <cell r="K34">
            <v>15000</v>
          </cell>
          <cell r="L34">
            <v>0</v>
          </cell>
        </row>
        <row r="35">
          <cell r="B35">
            <v>1190003382</v>
          </cell>
          <cell r="C35" t="str">
            <v>Lepljeni izolirni stik, S 49 - skupaj</v>
          </cell>
          <cell r="D35" t="str">
            <v>kos</v>
          </cell>
          <cell r="E35">
            <v>80454</v>
          </cell>
          <cell r="F35">
            <v>0</v>
          </cell>
          <cell r="G35">
            <v>0</v>
          </cell>
          <cell r="H35">
            <v>5</v>
          </cell>
          <cell r="I35">
            <v>0</v>
          </cell>
          <cell r="J35">
            <v>0</v>
          </cell>
          <cell r="K35">
            <v>5</v>
          </cell>
          <cell r="L35">
            <v>0</v>
          </cell>
        </row>
        <row r="36">
          <cell r="B36">
            <v>1210001002</v>
          </cell>
          <cell r="C36" t="str">
            <v>Zid. mat.- mivka</v>
          </cell>
          <cell r="D36" t="str">
            <v>m3</v>
          </cell>
          <cell r="E36">
            <v>429.3</v>
          </cell>
          <cell r="F36">
            <v>0</v>
          </cell>
          <cell r="G36">
            <v>20</v>
          </cell>
          <cell r="H36">
            <v>30</v>
          </cell>
          <cell r="I36">
            <v>30</v>
          </cell>
          <cell r="J36">
            <v>20</v>
          </cell>
          <cell r="K36">
            <v>100</v>
          </cell>
          <cell r="L36">
            <v>0</v>
          </cell>
        </row>
        <row r="37">
          <cell r="B37">
            <v>1210055016</v>
          </cell>
          <cell r="C37" t="str">
            <v>Tamponski material</v>
          </cell>
          <cell r="D37" t="str">
            <v>m3</v>
          </cell>
          <cell r="E37">
            <v>1060</v>
          </cell>
          <cell r="F37">
            <v>0</v>
          </cell>
          <cell r="G37">
            <v>50</v>
          </cell>
          <cell r="H37">
            <v>50</v>
          </cell>
          <cell r="I37">
            <v>50</v>
          </cell>
          <cell r="K37">
            <v>150</v>
          </cell>
          <cell r="L37">
            <v>0</v>
          </cell>
        </row>
        <row r="38">
          <cell r="B38">
            <v>1210201024</v>
          </cell>
          <cell r="C38" t="str">
            <v>Zid. mat.- apno</v>
          </cell>
          <cell r="D38" t="str">
            <v>kg</v>
          </cell>
          <cell r="E38">
            <v>14.1</v>
          </cell>
          <cell r="F38">
            <v>0</v>
          </cell>
          <cell r="G38">
            <v>0</v>
          </cell>
          <cell r="H38">
            <v>500</v>
          </cell>
          <cell r="I38">
            <v>500</v>
          </cell>
          <cell r="J38">
            <v>0</v>
          </cell>
          <cell r="K38">
            <v>1000</v>
          </cell>
          <cell r="L38">
            <v>0</v>
          </cell>
        </row>
        <row r="39">
          <cell r="B39">
            <v>1210251011</v>
          </cell>
          <cell r="C39" t="str">
            <v>Zid. mat.- gips, kit</v>
          </cell>
          <cell r="D39" t="str">
            <v>kg</v>
          </cell>
          <cell r="E39">
            <v>41.66</v>
          </cell>
          <cell r="F39">
            <v>0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200</v>
          </cell>
          <cell r="L39">
            <v>0</v>
          </cell>
        </row>
        <row r="40">
          <cell r="B40">
            <v>1210302020</v>
          </cell>
          <cell r="C40" t="str">
            <v>Cement</v>
          </cell>
          <cell r="D40" t="str">
            <v>kg</v>
          </cell>
          <cell r="E40">
            <v>11.66</v>
          </cell>
          <cell r="F40">
            <v>0</v>
          </cell>
          <cell r="G40">
            <v>500</v>
          </cell>
          <cell r="H40">
            <v>1500</v>
          </cell>
          <cell r="I40">
            <v>1500</v>
          </cell>
          <cell r="J40">
            <v>1000</v>
          </cell>
          <cell r="K40">
            <v>4500</v>
          </cell>
          <cell r="L40">
            <v>0</v>
          </cell>
        </row>
        <row r="41">
          <cell r="B41">
            <v>1210322002</v>
          </cell>
          <cell r="C41" t="str">
            <v>Zid. mat.- beton MB 300</v>
          </cell>
          <cell r="D41" t="str">
            <v>m3</v>
          </cell>
          <cell r="E41">
            <v>7526</v>
          </cell>
          <cell r="F41">
            <v>0</v>
          </cell>
          <cell r="G41">
            <v>0</v>
          </cell>
          <cell r="H41">
            <v>5</v>
          </cell>
          <cell r="I41">
            <v>5</v>
          </cell>
          <cell r="J41">
            <v>5</v>
          </cell>
          <cell r="K41">
            <v>40</v>
          </cell>
          <cell r="L41">
            <v>0</v>
          </cell>
        </row>
        <row r="42">
          <cell r="B42">
            <v>1210355010</v>
          </cell>
          <cell r="C42" t="str">
            <v>Zid. mat.- termoizol.-tervol 5cm</v>
          </cell>
          <cell r="D42" t="str">
            <v>m3</v>
          </cell>
          <cell r="E42">
            <v>170.02</v>
          </cell>
          <cell r="F42">
            <v>0</v>
          </cell>
          <cell r="G42">
            <v>0</v>
          </cell>
          <cell r="H42">
            <v>10</v>
          </cell>
          <cell r="I42">
            <v>10</v>
          </cell>
          <cell r="J42">
            <v>0</v>
          </cell>
          <cell r="K42">
            <v>20</v>
          </cell>
          <cell r="L42">
            <v>0</v>
          </cell>
        </row>
        <row r="43">
          <cell r="B43">
            <v>1210401095</v>
          </cell>
          <cell r="C43" t="str">
            <v>Betonske cevi (60 cm, 80 cm)</v>
          </cell>
          <cell r="D43" t="str">
            <v>kos</v>
          </cell>
          <cell r="E43">
            <v>5534.68</v>
          </cell>
          <cell r="F43">
            <v>0</v>
          </cell>
          <cell r="G43">
            <v>0</v>
          </cell>
          <cell r="H43">
            <v>10</v>
          </cell>
          <cell r="I43">
            <v>5</v>
          </cell>
          <cell r="J43">
            <v>0</v>
          </cell>
          <cell r="K43">
            <v>15</v>
          </cell>
          <cell r="L43">
            <v>0</v>
          </cell>
        </row>
        <row r="44">
          <cell r="B44">
            <v>1210694400</v>
          </cell>
          <cell r="C44" t="str">
            <v>Kanalete bet.35*100</v>
          </cell>
          <cell r="D44" t="str">
            <v>kos(m)</v>
          </cell>
          <cell r="E44">
            <v>1484</v>
          </cell>
          <cell r="F44">
            <v>0</v>
          </cell>
          <cell r="G44">
            <v>50</v>
          </cell>
          <cell r="H44">
            <v>50</v>
          </cell>
          <cell r="I44">
            <v>0</v>
          </cell>
          <cell r="J44">
            <v>0</v>
          </cell>
          <cell r="K44">
            <v>100</v>
          </cell>
          <cell r="L44">
            <v>0</v>
          </cell>
        </row>
        <row r="45">
          <cell r="B45">
            <v>1210821011</v>
          </cell>
          <cell r="C45" t="str">
            <v>Zid. mat - modularec</v>
          </cell>
          <cell r="D45" t="str">
            <v>kos</v>
          </cell>
          <cell r="E45">
            <v>56.55</v>
          </cell>
          <cell r="F45">
            <v>0</v>
          </cell>
          <cell r="G45">
            <v>0</v>
          </cell>
          <cell r="H45">
            <v>300</v>
          </cell>
          <cell r="I45">
            <v>300</v>
          </cell>
          <cell r="J45">
            <v>0</v>
          </cell>
          <cell r="K45">
            <v>600</v>
          </cell>
          <cell r="L45">
            <v>0</v>
          </cell>
        </row>
        <row r="46">
          <cell r="B46">
            <v>1210821102</v>
          </cell>
          <cell r="C46" t="str">
            <v>Zid. mat.- betonski bloki 30</v>
          </cell>
          <cell r="D46" t="str">
            <v>kos</v>
          </cell>
          <cell r="E46">
            <v>122.96</v>
          </cell>
          <cell r="F46">
            <v>0</v>
          </cell>
          <cell r="G46">
            <v>0</v>
          </cell>
          <cell r="H46">
            <v>200</v>
          </cell>
          <cell r="I46">
            <v>200</v>
          </cell>
          <cell r="J46">
            <v>0</v>
          </cell>
          <cell r="K46">
            <v>400</v>
          </cell>
          <cell r="L46">
            <v>0</v>
          </cell>
        </row>
        <row r="47">
          <cell r="B47">
            <v>1210851034</v>
          </cell>
          <cell r="C47" t="str">
            <v>Kritina Bramac</v>
          </cell>
          <cell r="D47" t="str">
            <v>kos</v>
          </cell>
          <cell r="E47">
            <v>233.2</v>
          </cell>
          <cell r="F47">
            <v>0</v>
          </cell>
          <cell r="G47">
            <v>0</v>
          </cell>
          <cell r="H47">
            <v>0</v>
          </cell>
          <cell r="I47">
            <v>500</v>
          </cell>
          <cell r="J47">
            <v>0</v>
          </cell>
          <cell r="K47">
            <v>500</v>
          </cell>
          <cell r="L47">
            <v>0</v>
          </cell>
        </row>
        <row r="48">
          <cell r="B48">
            <v>1210881213</v>
          </cell>
          <cell r="C48" t="str">
            <v>Zid. mat - kerami~ne plo{~ice</v>
          </cell>
          <cell r="D48" t="str">
            <v>m2</v>
          </cell>
          <cell r="E48">
            <v>1325</v>
          </cell>
          <cell r="F48">
            <v>0</v>
          </cell>
          <cell r="G48">
            <v>0</v>
          </cell>
          <cell r="H48">
            <v>20</v>
          </cell>
          <cell r="I48">
            <v>30</v>
          </cell>
          <cell r="J48">
            <v>0</v>
          </cell>
          <cell r="K48">
            <v>50</v>
          </cell>
          <cell r="L48">
            <v>0</v>
          </cell>
        </row>
        <row r="49">
          <cell r="B49">
            <v>1211001027</v>
          </cell>
          <cell r="C49" t="str">
            <v>Steklo 3 mm</v>
          </cell>
          <cell r="D49" t="str">
            <v>m2</v>
          </cell>
          <cell r="E49">
            <v>1219</v>
          </cell>
          <cell r="F49">
            <v>0</v>
          </cell>
          <cell r="G49">
            <v>4</v>
          </cell>
          <cell r="H49">
            <v>5</v>
          </cell>
          <cell r="I49">
            <v>5</v>
          </cell>
          <cell r="J49">
            <v>5</v>
          </cell>
          <cell r="K49">
            <v>19</v>
          </cell>
          <cell r="L49">
            <v>0</v>
          </cell>
        </row>
        <row r="50">
          <cell r="B50">
            <v>1211130602</v>
          </cell>
          <cell r="C50" t="str">
            <v>Tol~enec</v>
          </cell>
          <cell r="D50" t="str">
            <v>m3</v>
          </cell>
          <cell r="E50">
            <v>1600</v>
          </cell>
          <cell r="F50">
            <v>0</v>
          </cell>
          <cell r="G50">
            <v>1100</v>
          </cell>
          <cell r="H50">
            <v>800</v>
          </cell>
          <cell r="I50">
            <v>500</v>
          </cell>
          <cell r="J50">
            <v>300</v>
          </cell>
          <cell r="K50">
            <v>2700</v>
          </cell>
          <cell r="L50">
            <v>0</v>
          </cell>
        </row>
        <row r="51">
          <cell r="B51">
            <v>1211300304</v>
          </cell>
          <cell r="C51" t="str">
            <v>Agregat 0 - 16</v>
          </cell>
          <cell r="D51" t="str">
            <v>m3</v>
          </cell>
          <cell r="E51">
            <v>1722.5</v>
          </cell>
          <cell r="F51">
            <v>1100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200</v>
          </cell>
          <cell r="L51">
            <v>220000</v>
          </cell>
        </row>
        <row r="52">
          <cell r="B52">
            <v>1211300304</v>
          </cell>
          <cell r="C52" t="str">
            <v>Zid. mat.- pesek 0 - 4</v>
          </cell>
          <cell r="D52" t="str">
            <v>m3</v>
          </cell>
          <cell r="E52">
            <v>2002</v>
          </cell>
          <cell r="F52">
            <v>0</v>
          </cell>
          <cell r="G52">
            <v>5</v>
          </cell>
          <cell r="H52">
            <v>6</v>
          </cell>
          <cell r="I52">
            <v>6</v>
          </cell>
          <cell r="J52">
            <v>5</v>
          </cell>
          <cell r="K52">
            <v>22</v>
          </cell>
          <cell r="L52">
            <v>0</v>
          </cell>
        </row>
        <row r="53">
          <cell r="B53">
            <v>1266100500</v>
          </cell>
          <cell r="C53" t="str">
            <v>Drena`ne cevi (Raudril)</v>
          </cell>
          <cell r="D53" t="str">
            <v>m1</v>
          </cell>
          <cell r="E53">
            <v>797.12</v>
          </cell>
          <cell r="F53">
            <v>0</v>
          </cell>
          <cell r="G53">
            <v>50</v>
          </cell>
          <cell r="H53">
            <v>100</v>
          </cell>
          <cell r="I53">
            <v>100</v>
          </cell>
          <cell r="J53">
            <v>0</v>
          </cell>
          <cell r="K53">
            <v>250</v>
          </cell>
          <cell r="L53">
            <v>0</v>
          </cell>
        </row>
        <row r="54">
          <cell r="B54">
            <v>1267011219</v>
          </cell>
          <cell r="C54" t="str">
            <v>Injicirna masa</v>
          </cell>
          <cell r="D54" t="str">
            <v>kg</v>
          </cell>
          <cell r="E54">
            <v>44.52</v>
          </cell>
          <cell r="F54">
            <v>33.57</v>
          </cell>
          <cell r="G54">
            <v>1000</v>
          </cell>
          <cell r="H54">
            <v>1500</v>
          </cell>
          <cell r="I54">
            <v>1000</v>
          </cell>
          <cell r="J54">
            <v>500</v>
          </cell>
          <cell r="K54">
            <v>4000</v>
          </cell>
          <cell r="L54">
            <v>134280</v>
          </cell>
        </row>
        <row r="55">
          <cell r="B55">
            <v>1270011016</v>
          </cell>
          <cell r="C55" t="str">
            <v>Zid. mat.- hidroizol.-bitum. smola</v>
          </cell>
          <cell r="D55" t="str">
            <v>kg</v>
          </cell>
          <cell r="E55">
            <v>70.489999999999995</v>
          </cell>
          <cell r="F55">
            <v>0</v>
          </cell>
          <cell r="G55">
            <v>50</v>
          </cell>
          <cell r="H55">
            <v>0</v>
          </cell>
          <cell r="I55">
            <v>30</v>
          </cell>
          <cell r="J55">
            <v>0</v>
          </cell>
          <cell r="K55">
            <v>80</v>
          </cell>
          <cell r="L55">
            <v>0</v>
          </cell>
        </row>
        <row r="56">
          <cell r="B56">
            <v>1270021015</v>
          </cell>
          <cell r="C56" t="str">
            <v>Hidroizolacija (bit. trakovi)</v>
          </cell>
          <cell r="D56" t="str">
            <v>m2</v>
          </cell>
          <cell r="E56">
            <v>575.58000000000004</v>
          </cell>
          <cell r="F56">
            <v>0</v>
          </cell>
          <cell r="G56">
            <v>0</v>
          </cell>
          <cell r="H56">
            <v>100</v>
          </cell>
          <cell r="I56">
            <v>50</v>
          </cell>
          <cell r="J56">
            <v>0</v>
          </cell>
          <cell r="K56">
            <v>150</v>
          </cell>
          <cell r="L56">
            <v>0</v>
          </cell>
        </row>
        <row r="57">
          <cell r="B57">
            <v>1270021056</v>
          </cell>
          <cell r="C57" t="str">
            <v>Kritina izotekt V3</v>
          </cell>
          <cell r="D57" t="str">
            <v>rola</v>
          </cell>
          <cell r="E57">
            <v>4515.6000000000004</v>
          </cell>
          <cell r="F57">
            <v>0</v>
          </cell>
          <cell r="G57">
            <v>0</v>
          </cell>
          <cell r="H57">
            <v>10</v>
          </cell>
          <cell r="I57">
            <v>5</v>
          </cell>
          <cell r="J57">
            <v>5</v>
          </cell>
          <cell r="K57">
            <v>20</v>
          </cell>
          <cell r="L57">
            <v>0</v>
          </cell>
        </row>
        <row r="58">
          <cell r="B58">
            <v>1280001056</v>
          </cell>
          <cell r="C58" t="str">
            <v>Stiropor 5 cm</v>
          </cell>
          <cell r="D58" t="str">
            <v>m2</v>
          </cell>
          <cell r="E58">
            <v>436.72</v>
          </cell>
          <cell r="F58">
            <v>0</v>
          </cell>
          <cell r="G58">
            <v>0</v>
          </cell>
          <cell r="H58">
            <v>100</v>
          </cell>
          <cell r="I58">
            <v>0</v>
          </cell>
          <cell r="J58">
            <v>0</v>
          </cell>
          <cell r="K58">
            <v>100</v>
          </cell>
          <cell r="L58">
            <v>0</v>
          </cell>
        </row>
        <row r="59">
          <cell r="B59">
            <v>1481581492</v>
          </cell>
          <cell r="C59" t="str">
            <v>AT porcija, S49, mehka, komplet</v>
          </cell>
          <cell r="D59" t="str">
            <v>kos</v>
          </cell>
          <cell r="E59">
            <v>4107.5</v>
          </cell>
          <cell r="F59">
            <v>3213</v>
          </cell>
          <cell r="G59">
            <v>80</v>
          </cell>
          <cell r="H59">
            <v>150</v>
          </cell>
          <cell r="I59">
            <v>130</v>
          </cell>
          <cell r="J59">
            <v>0</v>
          </cell>
          <cell r="K59">
            <v>360</v>
          </cell>
          <cell r="L59">
            <v>1156680</v>
          </cell>
        </row>
        <row r="60">
          <cell r="B60">
            <v>1481581500</v>
          </cell>
          <cell r="C60" t="str">
            <v>AT porcija, S49,trda, komplet</v>
          </cell>
          <cell r="D60" t="str">
            <v>kos</v>
          </cell>
          <cell r="E60">
            <v>4107.5</v>
          </cell>
          <cell r="F60">
            <v>3213</v>
          </cell>
          <cell r="G60">
            <v>80</v>
          </cell>
          <cell r="H60">
            <v>90</v>
          </cell>
          <cell r="I60">
            <v>80</v>
          </cell>
          <cell r="J60">
            <v>0</v>
          </cell>
          <cell r="K60">
            <v>250</v>
          </cell>
          <cell r="L60">
            <v>803250</v>
          </cell>
        </row>
        <row r="61">
          <cell r="B61">
            <v>1484651201</v>
          </cell>
          <cell r="C61" t="str">
            <v>[kropiva</v>
          </cell>
          <cell r="D61" t="str">
            <v>kg</v>
          </cell>
          <cell r="F61">
            <v>1320</v>
          </cell>
          <cell r="H61">
            <v>100</v>
          </cell>
          <cell r="K61">
            <v>100</v>
          </cell>
          <cell r="L61">
            <v>132000</v>
          </cell>
        </row>
        <row r="62">
          <cell r="C62" t="str">
            <v>AT porcija, UIC 60-spec.trda,komp.</v>
          </cell>
          <cell r="D62" t="str">
            <v>kos</v>
          </cell>
          <cell r="E62">
            <v>10229</v>
          </cell>
          <cell r="F62">
            <v>0</v>
          </cell>
          <cell r="L62">
            <v>0</v>
          </cell>
        </row>
        <row r="63">
          <cell r="C63" t="str">
            <v>AT porcija, UIC 60-trda komplet</v>
          </cell>
          <cell r="D63" t="str">
            <v>kos</v>
          </cell>
          <cell r="E63">
            <v>5250.18</v>
          </cell>
          <cell r="F63">
            <v>0</v>
          </cell>
          <cell r="L63">
            <v>0</v>
          </cell>
        </row>
        <row r="64">
          <cell r="C64" t="str">
            <v>Kapa za betonski prag - komplet</v>
          </cell>
          <cell r="D64" t="str">
            <v>kos</v>
          </cell>
          <cell r="F64">
            <v>0</v>
          </cell>
          <cell r="L64">
            <v>0</v>
          </cell>
        </row>
        <row r="65">
          <cell r="C65" t="str">
            <v>Kapa za leseni prag - komplet</v>
          </cell>
          <cell r="D65" t="str">
            <v>kos</v>
          </cell>
          <cell r="E65">
            <v>1486.12</v>
          </cell>
          <cell r="F65">
            <v>0</v>
          </cell>
          <cell r="L65">
            <v>0</v>
          </cell>
        </row>
        <row r="66">
          <cell r="C66" t="str">
            <v>Kretni{ki deli-skupaj (specifikac.)</v>
          </cell>
          <cell r="D66" t="str">
            <v>t</v>
          </cell>
          <cell r="F66">
            <v>0</v>
          </cell>
          <cell r="L66">
            <v>0</v>
          </cell>
        </row>
        <row r="67">
          <cell r="C67" t="str">
            <v>Kretni{ko menjalo</v>
          </cell>
          <cell r="D67" t="str">
            <v>kos</v>
          </cell>
          <cell r="E67">
            <v>1040000</v>
          </cell>
          <cell r="F67">
            <v>0</v>
          </cell>
          <cell r="L67">
            <v>0</v>
          </cell>
        </row>
        <row r="68">
          <cell r="C68" t="str">
            <v>Kritina ope~ni zareznik</v>
          </cell>
          <cell r="D68" t="str">
            <v>kos</v>
          </cell>
          <cell r="E68">
            <v>56.29</v>
          </cell>
          <cell r="F68">
            <v>0</v>
          </cell>
          <cell r="G68">
            <v>0</v>
          </cell>
          <cell r="H68">
            <v>500</v>
          </cell>
          <cell r="I68">
            <v>0</v>
          </cell>
          <cell r="J68">
            <v>0</v>
          </cell>
          <cell r="K68">
            <v>500</v>
          </cell>
          <cell r="L68">
            <v>0</v>
          </cell>
        </row>
        <row r="69">
          <cell r="C69" t="str">
            <v>Kritina salonit</v>
          </cell>
          <cell r="D69" t="str">
            <v>kos</v>
          </cell>
          <cell r="E69">
            <v>954</v>
          </cell>
          <cell r="F69">
            <v>0</v>
          </cell>
          <cell r="G69">
            <v>0</v>
          </cell>
          <cell r="H69">
            <v>100</v>
          </cell>
          <cell r="I69">
            <v>100</v>
          </cell>
          <cell r="J69">
            <v>50</v>
          </cell>
          <cell r="K69">
            <v>250</v>
          </cell>
          <cell r="L69">
            <v>0</v>
          </cell>
        </row>
        <row r="70">
          <cell r="C70" t="str">
            <v>Lepljeni izolirni stik 60 - skupaj</v>
          </cell>
          <cell r="D70" t="str">
            <v>kos</v>
          </cell>
          <cell r="E70">
            <v>95930</v>
          </cell>
          <cell r="F70">
            <v>0</v>
          </cell>
          <cell r="L70">
            <v>0</v>
          </cell>
        </row>
        <row r="71">
          <cell r="C71" t="str">
            <v>Mathee naprava za UIC 60-komplet</v>
          </cell>
          <cell r="D71" t="str">
            <v>kos</v>
          </cell>
          <cell r="E71">
            <v>1224.3</v>
          </cell>
          <cell r="F71">
            <v>0</v>
          </cell>
          <cell r="L71">
            <v>0</v>
          </cell>
        </row>
        <row r="72">
          <cell r="C72" t="str">
            <v>MT lepljeni stik, UIC 60</v>
          </cell>
          <cell r="D72" t="str">
            <v>kos</v>
          </cell>
          <cell r="F72">
            <v>0</v>
          </cell>
          <cell r="L72">
            <v>0</v>
          </cell>
        </row>
        <row r="73">
          <cell r="C73" t="str">
            <v>Podl. plo{~a za  UIC 60 - 1:20</v>
          </cell>
          <cell r="D73" t="str">
            <v>kos</v>
          </cell>
          <cell r="E73">
            <v>669.92</v>
          </cell>
          <cell r="F73">
            <v>0</v>
          </cell>
          <cell r="L73">
            <v>0</v>
          </cell>
        </row>
        <row r="74">
          <cell r="C74" t="str">
            <v>Podl. plo{~a za  UIC 60 - 1:40</v>
          </cell>
          <cell r="D74" t="str">
            <v>kos</v>
          </cell>
          <cell r="F74">
            <v>0</v>
          </cell>
          <cell r="L74">
            <v>0</v>
          </cell>
        </row>
        <row r="75">
          <cell r="C75" t="str">
            <v>Podl. plo{~a za  UIC 60 - ravna</v>
          </cell>
          <cell r="D75" t="str">
            <v>kos</v>
          </cell>
          <cell r="E75">
            <v>673.1</v>
          </cell>
          <cell r="F75">
            <v>0</v>
          </cell>
          <cell r="L75">
            <v>0</v>
          </cell>
        </row>
        <row r="76">
          <cell r="C76" t="str">
            <v>Podl. plo{~a za S49-1:20 D@ 6a</v>
          </cell>
          <cell r="D76" t="str">
            <v>kos</v>
          </cell>
          <cell r="E76">
            <v>661.44</v>
          </cell>
          <cell r="F76">
            <v>0</v>
          </cell>
          <cell r="L76">
            <v>0</v>
          </cell>
        </row>
        <row r="77">
          <cell r="C77" t="str">
            <v xml:space="preserve">Prag navaden impregniran  </v>
          </cell>
          <cell r="D77" t="str">
            <v>kos</v>
          </cell>
          <cell r="F77">
            <v>0</v>
          </cell>
          <cell r="L77">
            <v>0</v>
          </cell>
        </row>
        <row r="78">
          <cell r="C78" t="str">
            <v>Pritrdilna plo{~ica SKL 2</v>
          </cell>
          <cell r="D78" t="str">
            <v>kos</v>
          </cell>
          <cell r="E78">
            <v>344.5</v>
          </cell>
          <cell r="F78">
            <v>0</v>
          </cell>
          <cell r="L78">
            <v>0</v>
          </cell>
        </row>
        <row r="79">
          <cell r="C79" t="str">
            <v>Radiator 600/800</v>
          </cell>
          <cell r="D79" t="str">
            <v>kos</v>
          </cell>
          <cell r="E79">
            <v>8306.16</v>
          </cell>
          <cell r="F79">
            <v>0</v>
          </cell>
          <cell r="L79">
            <v>0</v>
          </cell>
        </row>
        <row r="80">
          <cell r="C80" t="str">
            <v>Rolete, polkna 120 x 120</v>
          </cell>
          <cell r="D80" t="str">
            <v>kos</v>
          </cell>
          <cell r="E80">
            <v>19005.8</v>
          </cell>
          <cell r="F80">
            <v>0</v>
          </cell>
          <cell r="L80">
            <v>0</v>
          </cell>
        </row>
        <row r="81">
          <cell r="C81" t="str">
            <v>Spojka D@ 2a</v>
          </cell>
          <cell r="D81" t="str">
            <v>kos</v>
          </cell>
          <cell r="E81">
            <v>1081.2</v>
          </cell>
          <cell r="F81">
            <v>0</v>
          </cell>
          <cell r="L81">
            <v>0</v>
          </cell>
        </row>
        <row r="82">
          <cell r="C82" t="str">
            <v>Spojni vijak z matico D@ 3a</v>
          </cell>
          <cell r="D82" t="str">
            <v>kos</v>
          </cell>
          <cell r="E82">
            <v>169.6</v>
          </cell>
          <cell r="F82">
            <v>0</v>
          </cell>
          <cell r="L82">
            <v>0</v>
          </cell>
        </row>
        <row r="83">
          <cell r="C83" t="str">
            <v>Tirnice UIC - mehke</v>
          </cell>
          <cell r="F83">
            <v>0</v>
          </cell>
          <cell r="L83">
            <v>0</v>
          </cell>
        </row>
        <row r="84">
          <cell r="C84" t="str">
            <v>Tirnice UIC - spec trdote</v>
          </cell>
          <cell r="D84" t="str">
            <v>t</v>
          </cell>
          <cell r="E84">
            <v>118250</v>
          </cell>
          <cell r="F84">
            <v>0</v>
          </cell>
          <cell r="L84">
            <v>0</v>
          </cell>
        </row>
        <row r="85">
          <cell r="C85" t="str">
            <v>Tirnice UIC - trde</v>
          </cell>
          <cell r="D85" t="str">
            <v>t</v>
          </cell>
          <cell r="E85">
            <v>88510</v>
          </cell>
          <cell r="F85">
            <v>0</v>
          </cell>
          <cell r="L85">
            <v>0</v>
          </cell>
        </row>
        <row r="86">
          <cell r="C86" t="str">
            <v>Topolova de{~ica za tirnice  UIC 60</v>
          </cell>
          <cell r="D86" t="str">
            <v>kos</v>
          </cell>
          <cell r="E86">
            <v>29.55</v>
          </cell>
          <cell r="F86">
            <v>0</v>
          </cell>
          <cell r="L86">
            <v>0</v>
          </cell>
        </row>
        <row r="87">
          <cell r="C87" t="str">
            <v>Zid. mat - stavb. pohi{.,okna,vrata</v>
          </cell>
          <cell r="D87" t="str">
            <v>kos</v>
          </cell>
          <cell r="E87">
            <v>24380</v>
          </cell>
          <cell r="F87">
            <v>0</v>
          </cell>
          <cell r="L87">
            <v>0</v>
          </cell>
        </row>
        <row r="88">
          <cell r="C88" t="str">
            <v>Zid. mat.- NF fasadni</v>
          </cell>
          <cell r="D88" t="str">
            <v>kos</v>
          </cell>
          <cell r="E88">
            <v>54.11</v>
          </cell>
          <cell r="F88">
            <v>0</v>
          </cell>
          <cell r="L8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LJ96"/>
      <sheetName val="SVPLJ96I"/>
      <sheetName val="SVPLJ96R"/>
    </sheetNames>
    <sheetDataSet>
      <sheetData sheetId="0"/>
      <sheetData sheetId="1">
        <row r="2">
          <cell r="B2" t="str">
            <v>[if.mat,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1120005903</v>
          </cell>
          <cell r="C3" t="str">
            <v>Tirnice S 49 - trde</v>
          </cell>
          <cell r="D3" t="str">
            <v>t</v>
          </cell>
          <cell r="E3">
            <v>34.299999999999997</v>
          </cell>
          <cell r="F3">
            <v>0</v>
          </cell>
          <cell r="G3">
            <v>0</v>
          </cell>
          <cell r="H3">
            <v>0</v>
          </cell>
          <cell r="I3">
            <v>95590</v>
          </cell>
          <cell r="J3">
            <v>34.299999999999997</v>
          </cell>
        </row>
        <row r="4">
          <cell r="B4">
            <v>1120323009</v>
          </cell>
          <cell r="C4" t="str">
            <v>Pritrdilna plo{~ica SKL 2</v>
          </cell>
          <cell r="D4" t="str">
            <v>kos</v>
          </cell>
          <cell r="E4">
            <v>10576</v>
          </cell>
          <cell r="F4">
            <v>3525</v>
          </cell>
          <cell r="G4">
            <v>3525</v>
          </cell>
          <cell r="I4">
            <v>372</v>
          </cell>
          <cell r="J4">
            <v>17626</v>
          </cell>
        </row>
        <row r="5">
          <cell r="B5">
            <v>1120351006</v>
          </cell>
          <cell r="C5" t="str">
            <v>Podlo`na plo{~a za UIC 60 - 1:20</v>
          </cell>
          <cell r="D5" t="str">
            <v>kos</v>
          </cell>
          <cell r="E5">
            <v>324</v>
          </cell>
          <cell r="F5">
            <v>108</v>
          </cell>
          <cell r="G5">
            <v>108</v>
          </cell>
          <cell r="I5">
            <v>669.9</v>
          </cell>
          <cell r="J5">
            <v>540</v>
          </cell>
        </row>
        <row r="6">
          <cell r="B6">
            <v>1120353006</v>
          </cell>
          <cell r="C6" t="str">
            <v>Podlo`na plo{~a za S 49 - ravna; D@ 6a</v>
          </cell>
          <cell r="D6" t="str">
            <v>kos</v>
          </cell>
          <cell r="E6">
            <v>600</v>
          </cell>
          <cell r="F6">
            <v>200</v>
          </cell>
          <cell r="G6">
            <v>200</v>
          </cell>
          <cell r="I6">
            <v>500.3</v>
          </cell>
          <cell r="J6">
            <v>1000</v>
          </cell>
        </row>
        <row r="7">
          <cell r="B7">
            <v>1120353006</v>
          </cell>
          <cell r="C7" t="str">
            <v>Podlo`na plo{~a za S 49 - 1:20; D@ 6a</v>
          </cell>
          <cell r="D7" t="str">
            <v>kos</v>
          </cell>
          <cell r="E7">
            <v>5356</v>
          </cell>
          <cell r="F7">
            <v>1785</v>
          </cell>
          <cell r="G7">
            <v>1785</v>
          </cell>
          <cell r="I7">
            <v>714.4</v>
          </cell>
          <cell r="J7">
            <v>8926</v>
          </cell>
        </row>
        <row r="8">
          <cell r="B8">
            <v>1120631005</v>
          </cell>
          <cell r="C8" t="str">
            <v>Pokon~ni vijak z matico - D@ 11a</v>
          </cell>
          <cell r="D8" t="str">
            <v>kos</v>
          </cell>
          <cell r="E8">
            <v>8520</v>
          </cell>
          <cell r="F8">
            <v>2840</v>
          </cell>
          <cell r="G8">
            <v>2840</v>
          </cell>
          <cell r="I8">
            <v>79.5</v>
          </cell>
          <cell r="J8">
            <v>14200</v>
          </cell>
        </row>
        <row r="9">
          <cell r="B9">
            <v>1120641103</v>
          </cell>
          <cell r="C9" t="str">
            <v>Pokon~ni vijak z matico - D@ 11b</v>
          </cell>
          <cell r="D9" t="str">
            <v>kos</v>
          </cell>
          <cell r="E9">
            <v>10696</v>
          </cell>
          <cell r="F9">
            <v>3565</v>
          </cell>
          <cell r="G9">
            <v>3565</v>
          </cell>
          <cell r="I9">
            <v>85.8</v>
          </cell>
          <cell r="J9">
            <v>17826</v>
          </cell>
        </row>
        <row r="10">
          <cell r="B10">
            <v>1120670003</v>
          </cell>
          <cell r="C10" t="str">
            <v>Dvojni vzmetni obro~ek, D@ 70</v>
          </cell>
          <cell r="D10" t="str">
            <v>kos</v>
          </cell>
          <cell r="E10">
            <v>61397</v>
          </cell>
          <cell r="F10">
            <v>20466</v>
          </cell>
          <cell r="G10">
            <v>20465</v>
          </cell>
          <cell r="I10">
            <v>26.5</v>
          </cell>
          <cell r="J10">
            <v>102328</v>
          </cell>
        </row>
        <row r="11">
          <cell r="B11">
            <v>1120701006</v>
          </cell>
          <cell r="C11" t="str">
            <v>Tirfon, l= 150 mm, D@ 12</v>
          </cell>
          <cell r="D11" t="str">
            <v>kos</v>
          </cell>
          <cell r="E11">
            <v>600</v>
          </cell>
          <cell r="F11">
            <v>200</v>
          </cell>
          <cell r="G11">
            <v>200</v>
          </cell>
          <cell r="I11">
            <v>77.400000000000006</v>
          </cell>
          <cell r="J11">
            <v>1000</v>
          </cell>
        </row>
        <row r="12">
          <cell r="B12">
            <v>1120701121</v>
          </cell>
          <cell r="C12" t="str">
            <v>Tirfon, l= 160 mm, D@ 12</v>
          </cell>
          <cell r="D12" t="str">
            <v>kos</v>
          </cell>
          <cell r="E12">
            <v>32297</v>
          </cell>
          <cell r="F12">
            <v>10766</v>
          </cell>
          <cell r="G12">
            <v>10765</v>
          </cell>
          <cell r="I12">
            <v>77.400000000000006</v>
          </cell>
          <cell r="J12">
            <v>53828</v>
          </cell>
        </row>
        <row r="13">
          <cell r="B13">
            <v>1120765001</v>
          </cell>
          <cell r="C13" t="str">
            <v>Kapa za leseni prag - komplet</v>
          </cell>
          <cell r="D13" t="str">
            <v>kos</v>
          </cell>
          <cell r="E13">
            <v>540</v>
          </cell>
          <cell r="F13">
            <v>180</v>
          </cell>
          <cell r="G13">
            <v>180</v>
          </cell>
          <cell r="I13">
            <v>1486.1</v>
          </cell>
          <cell r="J13">
            <v>900</v>
          </cell>
        </row>
        <row r="14">
          <cell r="B14">
            <v>1120770001</v>
          </cell>
          <cell r="C14" t="str">
            <v>Mathee naprava za S 49 - komplet</v>
          </cell>
          <cell r="D14" t="str">
            <v>kos</v>
          </cell>
          <cell r="E14">
            <v>732</v>
          </cell>
          <cell r="F14">
            <v>244</v>
          </cell>
          <cell r="G14">
            <v>244</v>
          </cell>
          <cell r="I14">
            <v>1139.5</v>
          </cell>
          <cell r="J14">
            <v>1220</v>
          </cell>
        </row>
        <row r="15">
          <cell r="B15">
            <v>1121361008</v>
          </cell>
          <cell r="C15" t="str">
            <v>- srce S49-200-6st</v>
          </cell>
          <cell r="D15" t="str">
            <v>kos</v>
          </cell>
          <cell r="E15">
            <v>2</v>
          </cell>
          <cell r="F15">
            <v>1</v>
          </cell>
          <cell r="J15">
            <v>3</v>
          </cell>
        </row>
        <row r="16">
          <cell r="B16">
            <v>1121361008</v>
          </cell>
          <cell r="C16" t="str">
            <v>- srce S49-200-7,5st-L</v>
          </cell>
          <cell r="D16" t="str">
            <v>kos</v>
          </cell>
          <cell r="E16">
            <v>1</v>
          </cell>
          <cell r="J16">
            <v>1</v>
          </cell>
        </row>
        <row r="17">
          <cell r="B17">
            <v>1121361008</v>
          </cell>
          <cell r="C17" t="str">
            <v>- srce S49-300-1:9 (1*L+1*D)</v>
          </cell>
          <cell r="D17" t="str">
            <v>kos</v>
          </cell>
          <cell r="E17">
            <v>1</v>
          </cell>
          <cell r="G17">
            <v>1</v>
          </cell>
          <cell r="J17">
            <v>2</v>
          </cell>
        </row>
        <row r="18">
          <cell r="B18">
            <v>1121361008</v>
          </cell>
          <cell r="C18" t="str">
            <v>- srce S49-200-6st-enojno</v>
          </cell>
          <cell r="D18" t="str">
            <v>kos</v>
          </cell>
          <cell r="E18">
            <v>1</v>
          </cell>
          <cell r="G18">
            <v>1</v>
          </cell>
          <cell r="J18">
            <v>2</v>
          </cell>
        </row>
        <row r="19">
          <cell r="B19">
            <v>1121371007</v>
          </cell>
          <cell r="C19" t="str">
            <v>- srce S49-500-1:12 (1*L+1*D)</v>
          </cell>
          <cell r="D19" t="str">
            <v>kos</v>
          </cell>
          <cell r="E19">
            <v>1</v>
          </cell>
          <cell r="G19">
            <v>1</v>
          </cell>
          <cell r="J19">
            <v>2</v>
          </cell>
        </row>
        <row r="20">
          <cell r="B20">
            <v>1121405003</v>
          </cell>
          <cell r="C20" t="str">
            <v>Kretni{ki deli - skupaj</v>
          </cell>
          <cell r="J20">
            <v>0</v>
          </cell>
        </row>
        <row r="21">
          <cell r="B21">
            <v>1121405003</v>
          </cell>
          <cell r="C21" t="str">
            <v>- ostrica S49-200-6st (2*LD+1*DD)</v>
          </cell>
          <cell r="D21" t="str">
            <v>kos</v>
          </cell>
          <cell r="E21">
            <v>2</v>
          </cell>
          <cell r="F21">
            <v>1</v>
          </cell>
          <cell r="J21">
            <v>3</v>
          </cell>
        </row>
        <row r="22">
          <cell r="B22">
            <v>1121452005</v>
          </cell>
          <cell r="C22" t="str">
            <v>- ostrica S49-180-7st (1*DL)</v>
          </cell>
          <cell r="D22" t="str">
            <v>kos</v>
          </cell>
          <cell r="E22">
            <v>1</v>
          </cell>
          <cell r="J22">
            <v>1</v>
          </cell>
        </row>
        <row r="23">
          <cell r="B23">
            <v>1121471005</v>
          </cell>
          <cell r="C23" t="str">
            <v>- ostrica S49-300-1:9 (2*LD+1*DL)</v>
          </cell>
          <cell r="D23" t="str">
            <v>kos</v>
          </cell>
          <cell r="E23">
            <v>2</v>
          </cell>
          <cell r="F23">
            <v>1</v>
          </cell>
          <cell r="J23">
            <v>3</v>
          </cell>
        </row>
        <row r="24">
          <cell r="B24">
            <v>1121471005</v>
          </cell>
          <cell r="C24" t="str">
            <v>- ostrica S49-215-6st (1*D odkl.)</v>
          </cell>
          <cell r="D24" t="str">
            <v>kos</v>
          </cell>
          <cell r="E24">
            <v>1</v>
          </cell>
          <cell r="J24">
            <v>1</v>
          </cell>
        </row>
        <row r="25">
          <cell r="B25">
            <v>1121471005</v>
          </cell>
          <cell r="C25" t="str">
            <v>- ostrica S49-500-1:12 (1*Dnp L ostr. po na~rtu)</v>
          </cell>
          <cell r="D25" t="str">
            <v>kos</v>
          </cell>
          <cell r="E25">
            <v>1</v>
          </cell>
          <cell r="J25">
            <v>1</v>
          </cell>
        </row>
        <row r="26">
          <cell r="B26">
            <v>1121812000</v>
          </cell>
          <cell r="C26" t="str">
            <v>- vodilke UIC33 po na~rtu:</v>
          </cell>
          <cell r="D26" t="str">
            <v>kos</v>
          </cell>
          <cell r="J26">
            <v>0</v>
          </cell>
        </row>
        <row r="27">
          <cell r="B27">
            <v>1121812000</v>
          </cell>
          <cell r="C27" t="str">
            <v xml:space="preserve">   . S49-200-6st</v>
          </cell>
          <cell r="D27" t="str">
            <v>kos</v>
          </cell>
          <cell r="E27">
            <v>1</v>
          </cell>
          <cell r="J27">
            <v>1</v>
          </cell>
        </row>
        <row r="28">
          <cell r="B28">
            <v>1121812000</v>
          </cell>
          <cell r="C28" t="str">
            <v xml:space="preserve">   . S49-300-1:9</v>
          </cell>
          <cell r="D28" t="str">
            <v>kos</v>
          </cell>
          <cell r="E28">
            <v>1</v>
          </cell>
          <cell r="J28">
            <v>1</v>
          </cell>
        </row>
        <row r="29">
          <cell r="B29">
            <v>1121812000</v>
          </cell>
          <cell r="C29" t="str">
            <v xml:space="preserve">   . S49-500-1:12</v>
          </cell>
          <cell r="D29" t="str">
            <v>kos</v>
          </cell>
          <cell r="E29">
            <v>1</v>
          </cell>
          <cell r="J29">
            <v>1</v>
          </cell>
        </row>
        <row r="30">
          <cell r="B30">
            <v>1121901357</v>
          </cell>
          <cell r="C30" t="str">
            <v>- zvezni drog za kr. S49 R&lt;200</v>
          </cell>
          <cell r="D30" t="str">
            <v>kos</v>
          </cell>
          <cell r="E30">
            <v>3</v>
          </cell>
          <cell r="F30">
            <v>1</v>
          </cell>
          <cell r="G30">
            <v>1</v>
          </cell>
          <cell r="J30">
            <v>5</v>
          </cell>
        </row>
        <row r="31">
          <cell r="B31">
            <v>1121901357</v>
          </cell>
          <cell r="C31" t="str">
            <v>- zvezni drog za kr. S49 R&gt;300</v>
          </cell>
          <cell r="D31" t="str">
            <v>kos</v>
          </cell>
          <cell r="E31">
            <v>3</v>
          </cell>
          <cell r="F31">
            <v>1</v>
          </cell>
          <cell r="G31">
            <v>1</v>
          </cell>
          <cell r="J31">
            <v>5</v>
          </cell>
        </row>
        <row r="32">
          <cell r="B32">
            <v>1121901357</v>
          </cell>
          <cell r="C32" t="str">
            <v>- zvezni drog za kr. S49 R215-6st</v>
          </cell>
          <cell r="D32" t="str">
            <v>kos</v>
          </cell>
          <cell r="E32">
            <v>2</v>
          </cell>
          <cell r="F32">
            <v>1</v>
          </cell>
          <cell r="G32">
            <v>1</v>
          </cell>
          <cell r="J32">
            <v>4</v>
          </cell>
        </row>
        <row r="33">
          <cell r="B33">
            <v>1121901357</v>
          </cell>
          <cell r="C33" t="str">
            <v>- vmesni drog med notr. in zun. ostr R215-6st</v>
          </cell>
          <cell r="D33" t="str">
            <v>kos</v>
          </cell>
          <cell r="E33">
            <v>2</v>
          </cell>
          <cell r="F33">
            <v>1</v>
          </cell>
          <cell r="G33">
            <v>1</v>
          </cell>
          <cell r="J33">
            <v>4</v>
          </cell>
        </row>
        <row r="34">
          <cell r="B34">
            <v>1123700047</v>
          </cell>
          <cell r="C34" t="str">
            <v>- vklopnik in lastav.rep za nav.kr.</v>
          </cell>
          <cell r="D34" t="str">
            <v>kos</v>
          </cell>
          <cell r="E34">
            <v>9</v>
          </cell>
          <cell r="F34">
            <v>3</v>
          </cell>
          <cell r="G34">
            <v>3</v>
          </cell>
          <cell r="J34">
            <v>15</v>
          </cell>
        </row>
        <row r="35">
          <cell r="B35">
            <v>1123700047</v>
          </cell>
          <cell r="C35" t="str">
            <v>- vklopnik in lastav.rep za angl.kr.</v>
          </cell>
          <cell r="D35" t="str">
            <v>kos</v>
          </cell>
          <cell r="E35">
            <v>2</v>
          </cell>
          <cell r="F35">
            <v>1</v>
          </cell>
          <cell r="G35">
            <v>1</v>
          </cell>
          <cell r="J35">
            <v>4</v>
          </cell>
        </row>
        <row r="36">
          <cell r="B36">
            <v>1140015007</v>
          </cell>
          <cell r="C36" t="str">
            <v>Podlo`na plo{~a S 49 - gumiasta</v>
          </cell>
          <cell r="D36" t="str">
            <v>kos</v>
          </cell>
          <cell r="E36">
            <v>37013</v>
          </cell>
          <cell r="F36">
            <v>12338</v>
          </cell>
          <cell r="G36">
            <v>12338</v>
          </cell>
          <cell r="I36">
            <v>27.8</v>
          </cell>
          <cell r="J36">
            <v>61689</v>
          </cell>
        </row>
        <row r="37">
          <cell r="B37">
            <v>1140561018</v>
          </cell>
          <cell r="C37" t="str">
            <v>Prag ostrorobi impregniran</v>
          </cell>
          <cell r="D37" t="str">
            <v>kos</v>
          </cell>
          <cell r="E37">
            <v>2049</v>
          </cell>
          <cell r="F37">
            <v>683</v>
          </cell>
          <cell r="G37">
            <v>683</v>
          </cell>
          <cell r="H37">
            <v>0</v>
          </cell>
          <cell r="I37">
            <v>6546</v>
          </cell>
          <cell r="J37">
            <v>3415</v>
          </cell>
        </row>
        <row r="38">
          <cell r="B38">
            <v>1140651272</v>
          </cell>
          <cell r="C38" t="str">
            <v>Kretni{ki pragi - skupaj (prilo`iti specifikacijo)</v>
          </cell>
          <cell r="D38" t="str">
            <v>m3</v>
          </cell>
          <cell r="E38">
            <v>51</v>
          </cell>
          <cell r="F38">
            <v>17</v>
          </cell>
          <cell r="G38">
            <v>17</v>
          </cell>
          <cell r="H38">
            <v>0</v>
          </cell>
          <cell r="I38">
            <v>85000</v>
          </cell>
          <cell r="J38">
            <v>85</v>
          </cell>
        </row>
        <row r="39">
          <cell r="B39">
            <v>1140756451</v>
          </cell>
          <cell r="C39" t="str">
            <v>Mostovni pragi - 52 kos 0.25/0.26/2.60 m</v>
          </cell>
          <cell r="D39" t="str">
            <v>m3</v>
          </cell>
          <cell r="E39">
            <v>59786</v>
          </cell>
          <cell r="F39">
            <v>19929</v>
          </cell>
          <cell r="G39">
            <v>19929</v>
          </cell>
          <cell r="H39">
            <v>0</v>
          </cell>
          <cell r="I39">
            <v>86917.8</v>
          </cell>
          <cell r="J39">
            <v>99644</v>
          </cell>
        </row>
        <row r="40">
          <cell r="B40">
            <v>1148000084</v>
          </cell>
          <cell r="C40" t="str">
            <v>Leseni klinci</v>
          </cell>
          <cell r="D40" t="str">
            <v>kos</v>
          </cell>
          <cell r="E40">
            <v>59786</v>
          </cell>
          <cell r="F40">
            <v>19929</v>
          </cell>
          <cell r="G40">
            <v>19929</v>
          </cell>
          <cell r="I40">
            <v>5.3</v>
          </cell>
          <cell r="J40">
            <v>99644</v>
          </cell>
        </row>
        <row r="41">
          <cell r="B41">
            <v>1210001002</v>
          </cell>
          <cell r="C41" t="str">
            <v>Zidarski mat. - mivka</v>
          </cell>
          <cell r="D41" t="str">
            <v>m3</v>
          </cell>
          <cell r="E41">
            <v>2</v>
          </cell>
          <cell r="F41">
            <v>4</v>
          </cell>
          <cell r="G41">
            <v>4</v>
          </cell>
          <cell r="H41">
            <v>2</v>
          </cell>
          <cell r="I41">
            <v>472.23</v>
          </cell>
          <cell r="J41">
            <v>12</v>
          </cell>
        </row>
        <row r="42">
          <cell r="B42">
            <v>1210201024</v>
          </cell>
          <cell r="C42" t="str">
            <v>Zidarski mat. - apno</v>
          </cell>
          <cell r="D42" t="str">
            <v>kg</v>
          </cell>
          <cell r="E42">
            <v>1000</v>
          </cell>
          <cell r="F42">
            <v>1000</v>
          </cell>
          <cell r="G42">
            <v>2000</v>
          </cell>
          <cell r="H42">
            <v>1000</v>
          </cell>
          <cell r="I42">
            <v>15.51</v>
          </cell>
          <cell r="J42">
            <v>5000</v>
          </cell>
        </row>
        <row r="43">
          <cell r="B43">
            <v>1210251011</v>
          </cell>
          <cell r="C43" t="str">
            <v>Zidarski mat. - gips, kit</v>
          </cell>
          <cell r="D43" t="str">
            <v>kg</v>
          </cell>
          <cell r="E43">
            <v>200</v>
          </cell>
          <cell r="G43">
            <v>50</v>
          </cell>
          <cell r="H43">
            <v>50</v>
          </cell>
          <cell r="I43">
            <v>45.826000000000001</v>
          </cell>
          <cell r="J43">
            <v>300</v>
          </cell>
        </row>
        <row r="44">
          <cell r="B44">
            <v>1210302020</v>
          </cell>
          <cell r="C44" t="str">
            <v>Zidarski mat. - cement</v>
          </cell>
          <cell r="D44" t="str">
            <v>kg</v>
          </cell>
          <cell r="E44">
            <v>1000</v>
          </cell>
          <cell r="F44">
            <v>4000</v>
          </cell>
          <cell r="G44">
            <v>2000</v>
          </cell>
          <cell r="H44">
            <v>1000</v>
          </cell>
          <cell r="I44">
            <v>12.826000000000001</v>
          </cell>
          <cell r="J44">
            <v>8000</v>
          </cell>
        </row>
        <row r="45">
          <cell r="B45">
            <v>1210322002</v>
          </cell>
          <cell r="C45" t="str">
            <v>Zidarski mat. - beton MB 30</v>
          </cell>
          <cell r="D45" t="str">
            <v>m3</v>
          </cell>
          <cell r="F45">
            <v>10</v>
          </cell>
          <cell r="G45">
            <v>15</v>
          </cell>
          <cell r="H45">
            <v>10</v>
          </cell>
          <cell r="I45">
            <v>8278.6</v>
          </cell>
          <cell r="J45">
            <v>35</v>
          </cell>
        </row>
        <row r="46">
          <cell r="B46">
            <v>1210355010</v>
          </cell>
          <cell r="C46" t="str">
            <v>Zid. mat. - termoizolacija - tervol 5 cm</v>
          </cell>
          <cell r="D46" t="str">
            <v>m3</v>
          </cell>
          <cell r="E46">
            <v>5</v>
          </cell>
          <cell r="G46">
            <v>5</v>
          </cell>
          <cell r="H46">
            <v>5</v>
          </cell>
          <cell r="I46">
            <v>187.02200000000002</v>
          </cell>
          <cell r="J46">
            <v>15</v>
          </cell>
        </row>
        <row r="47">
          <cell r="B47">
            <v>1211130602</v>
          </cell>
          <cell r="C47" t="str">
            <v>Tol~enec</v>
          </cell>
          <cell r="D47" t="str">
            <v>m3</v>
          </cell>
          <cell r="E47">
            <v>3285</v>
          </cell>
          <cell r="F47">
            <v>1095</v>
          </cell>
          <cell r="G47">
            <v>1095</v>
          </cell>
          <cell r="H47">
            <v>0</v>
          </cell>
          <cell r="J47">
            <v>5475</v>
          </cell>
        </row>
        <row r="48">
          <cell r="B48">
            <v>1211300304</v>
          </cell>
          <cell r="C48" t="str">
            <v>Agregat 0-16</v>
          </cell>
          <cell r="D48" t="str">
            <v>m3</v>
          </cell>
          <cell r="F48">
            <v>4</v>
          </cell>
          <cell r="G48">
            <v>2</v>
          </cell>
          <cell r="I48">
            <v>1890</v>
          </cell>
          <cell r="J48">
            <v>6</v>
          </cell>
        </row>
        <row r="49">
          <cell r="B49">
            <v>1418034110</v>
          </cell>
          <cell r="C49" t="str">
            <v>Brusna plo{~a</v>
          </cell>
          <cell r="D49" t="str">
            <v>kos</v>
          </cell>
          <cell r="E49">
            <v>13</v>
          </cell>
          <cell r="F49">
            <v>4</v>
          </cell>
          <cell r="G49">
            <v>5</v>
          </cell>
          <cell r="I49">
            <v>1500</v>
          </cell>
          <cell r="J49">
            <v>22</v>
          </cell>
        </row>
        <row r="50">
          <cell r="B50">
            <v>1481581492</v>
          </cell>
          <cell r="C50" t="str">
            <v>AT porcija, S 49, mehka, komplet</v>
          </cell>
          <cell r="D50" t="str">
            <v>kos</v>
          </cell>
          <cell r="E50">
            <v>8</v>
          </cell>
          <cell r="F50">
            <v>3</v>
          </cell>
          <cell r="G50">
            <v>2</v>
          </cell>
          <cell r="I50">
            <v>4107.5</v>
          </cell>
          <cell r="J50">
            <v>13</v>
          </cell>
        </row>
        <row r="51">
          <cell r="B51">
            <v>1481581500</v>
          </cell>
          <cell r="C51" t="str">
            <v>AT porcija, S 49, trda, komplet</v>
          </cell>
          <cell r="D51" t="str">
            <v>kos</v>
          </cell>
          <cell r="E51">
            <v>317</v>
          </cell>
          <cell r="F51">
            <v>105</v>
          </cell>
          <cell r="G51">
            <v>106</v>
          </cell>
          <cell r="H51">
            <v>0</v>
          </cell>
          <cell r="I51">
            <v>4107.5</v>
          </cell>
          <cell r="J51">
            <v>528</v>
          </cell>
        </row>
      </sheetData>
      <sheetData sheetId="2">
        <row r="2">
          <cell r="B2" t="str">
            <v>[if.mat.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F3">
            <v>40</v>
          </cell>
          <cell r="G3">
            <v>40</v>
          </cell>
          <cell r="I3">
            <v>9333.7999999999993</v>
          </cell>
          <cell r="J3">
            <v>80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200</v>
          </cell>
          <cell r="F4">
            <v>800</v>
          </cell>
          <cell r="G4">
            <v>500</v>
          </cell>
          <cell r="H4">
            <v>150</v>
          </cell>
          <cell r="I4">
            <v>60</v>
          </cell>
          <cell r="J4">
            <v>1650</v>
          </cell>
        </row>
        <row r="5">
          <cell r="B5">
            <v>1025361021</v>
          </cell>
          <cell r="C5" t="str">
            <v>Mre`na armatura</v>
          </cell>
          <cell r="D5" t="str">
            <v>kg</v>
          </cell>
          <cell r="E5">
            <v>1400</v>
          </cell>
          <cell r="F5">
            <v>2500</v>
          </cell>
          <cell r="G5">
            <v>1000</v>
          </cell>
          <cell r="H5">
            <v>300</v>
          </cell>
          <cell r="I5">
            <v>82</v>
          </cell>
          <cell r="J5">
            <v>5200</v>
          </cell>
        </row>
        <row r="6">
          <cell r="B6">
            <v>1041102060</v>
          </cell>
          <cell r="C6" t="str">
            <v>Les za ostre{je - letve</v>
          </cell>
          <cell r="D6" t="str">
            <v>m3</v>
          </cell>
          <cell r="E6">
            <v>5</v>
          </cell>
          <cell r="F6">
            <v>10</v>
          </cell>
          <cell r="G6">
            <v>5</v>
          </cell>
          <cell r="I6">
            <v>641.29999999999995</v>
          </cell>
          <cell r="J6">
            <v>20</v>
          </cell>
        </row>
        <row r="7">
          <cell r="B7">
            <v>1041902147</v>
          </cell>
          <cell r="C7" t="str">
            <v>Les za ostre{je - opa` leseni</v>
          </cell>
          <cell r="D7" t="str">
            <v>m3</v>
          </cell>
          <cell r="E7">
            <v>54</v>
          </cell>
          <cell r="F7">
            <v>62</v>
          </cell>
          <cell r="G7">
            <v>60</v>
          </cell>
          <cell r="H7">
            <v>52</v>
          </cell>
          <cell r="I7">
            <v>991.1</v>
          </cell>
          <cell r="J7">
            <v>228</v>
          </cell>
        </row>
        <row r="8">
          <cell r="B8">
            <v>1045012091</v>
          </cell>
          <cell r="C8" t="str">
            <v>Les za ostre{je - bukove deske</v>
          </cell>
          <cell r="D8" t="str">
            <v>m3</v>
          </cell>
          <cell r="E8">
            <v>5</v>
          </cell>
          <cell r="F8">
            <v>5</v>
          </cell>
          <cell r="G8">
            <v>5</v>
          </cell>
          <cell r="I8">
            <v>26235</v>
          </cell>
          <cell r="J8">
            <v>15</v>
          </cell>
        </row>
        <row r="9">
          <cell r="B9">
            <v>1062303019</v>
          </cell>
          <cell r="C9" t="str">
            <v>Zid. mat. -talne obl.-PVC,top.pod,parket</v>
          </cell>
          <cell r="D9" t="str">
            <v>m2</v>
          </cell>
          <cell r="E9">
            <v>100</v>
          </cell>
          <cell r="F9">
            <v>80</v>
          </cell>
          <cell r="G9">
            <v>50</v>
          </cell>
          <cell r="H9">
            <v>100</v>
          </cell>
          <cell r="I9">
            <v>4081</v>
          </cell>
          <cell r="J9">
            <v>330</v>
          </cell>
        </row>
        <row r="10">
          <cell r="B10">
            <v>1072612011</v>
          </cell>
          <cell r="C10" t="str">
            <v>Barva za AKZ jeklenih delov</v>
          </cell>
          <cell r="D10" t="str">
            <v>kg</v>
          </cell>
          <cell r="E10">
            <v>100</v>
          </cell>
          <cell r="F10">
            <v>250</v>
          </cell>
          <cell r="G10">
            <v>250</v>
          </cell>
          <cell r="H10">
            <v>50</v>
          </cell>
          <cell r="I10">
            <v>840</v>
          </cell>
          <cell r="J10">
            <v>650</v>
          </cell>
        </row>
        <row r="11">
          <cell r="B11">
            <v>1082101013</v>
          </cell>
          <cell r="C11" t="str">
            <v>Zidarski mat. - plesk. barva</v>
          </cell>
          <cell r="D11" t="str">
            <v>kg</v>
          </cell>
          <cell r="F11">
            <v>100</v>
          </cell>
          <cell r="G11">
            <v>100</v>
          </cell>
          <cell r="I11">
            <v>874.5</v>
          </cell>
          <cell r="J11">
            <v>200</v>
          </cell>
        </row>
        <row r="12">
          <cell r="B12">
            <v>1120005150</v>
          </cell>
          <cell r="C12" t="str">
            <v>Tirnice S 49 - mehke</v>
          </cell>
          <cell r="D12" t="str">
            <v>m1</v>
          </cell>
          <cell r="E12">
            <v>12</v>
          </cell>
          <cell r="F12">
            <v>4</v>
          </cell>
          <cell r="G12">
            <v>4</v>
          </cell>
          <cell r="J12">
            <v>0</v>
          </cell>
        </row>
        <row r="13">
          <cell r="B13">
            <v>1120005903</v>
          </cell>
          <cell r="C13" t="str">
            <v>Tirnice S 49 - trde</v>
          </cell>
          <cell r="D13" t="str">
            <v>t</v>
          </cell>
          <cell r="E13">
            <v>1</v>
          </cell>
          <cell r="F13">
            <v>5</v>
          </cell>
          <cell r="G13">
            <v>4</v>
          </cell>
          <cell r="H13">
            <v>1</v>
          </cell>
          <cell r="I13">
            <v>95590</v>
          </cell>
          <cell r="J13">
            <v>20</v>
          </cell>
        </row>
        <row r="14">
          <cell r="B14">
            <v>1120631005</v>
          </cell>
          <cell r="C14" t="str">
            <v>Pokon~ni vijak z matico - D@ 11a</v>
          </cell>
          <cell r="D14" t="str">
            <v>kos</v>
          </cell>
          <cell r="E14">
            <v>4409</v>
          </cell>
          <cell r="F14">
            <v>1470</v>
          </cell>
          <cell r="G14">
            <v>1470</v>
          </cell>
          <cell r="I14">
            <v>79.5</v>
          </cell>
          <cell r="J14">
            <v>20</v>
          </cell>
        </row>
        <row r="15">
          <cell r="B15">
            <v>1120670003</v>
          </cell>
          <cell r="C15" t="str">
            <v>Dvojni vzmetni obro~ek, D@ 70</v>
          </cell>
          <cell r="D15" t="str">
            <v>kos</v>
          </cell>
          <cell r="E15">
            <v>7582</v>
          </cell>
          <cell r="F15">
            <v>2527</v>
          </cell>
          <cell r="G15">
            <v>2527</v>
          </cell>
          <cell r="I15">
            <v>26.5</v>
          </cell>
          <cell r="J15">
            <v>0</v>
          </cell>
        </row>
        <row r="16">
          <cell r="B16">
            <v>1120701006</v>
          </cell>
          <cell r="C16" t="str">
            <v>Tirfon, l= 150 mm, D@ 12</v>
          </cell>
          <cell r="D16" t="str">
            <v>kos</v>
          </cell>
          <cell r="E16">
            <v>288</v>
          </cell>
          <cell r="F16">
            <v>96</v>
          </cell>
          <cell r="G16">
            <v>96</v>
          </cell>
          <cell r="H16">
            <v>1</v>
          </cell>
          <cell r="I16">
            <v>77.400000000000006</v>
          </cell>
          <cell r="J16">
            <v>480</v>
          </cell>
        </row>
        <row r="17">
          <cell r="B17">
            <v>1120701121</v>
          </cell>
          <cell r="C17" t="str">
            <v>Tirfon, l= 160 mm, D@ 12</v>
          </cell>
          <cell r="D17" t="str">
            <v>kos</v>
          </cell>
          <cell r="E17">
            <v>576</v>
          </cell>
          <cell r="F17">
            <v>192</v>
          </cell>
          <cell r="G17">
            <v>192</v>
          </cell>
          <cell r="I17">
            <v>77.400000000000006</v>
          </cell>
          <cell r="J17">
            <v>960</v>
          </cell>
        </row>
        <row r="18">
          <cell r="B18">
            <v>1120752041</v>
          </cell>
          <cell r="C18" t="str">
            <v>Objemke za Mathee naprave (l+d)</v>
          </cell>
          <cell r="D18" t="str">
            <v>kos</v>
          </cell>
          <cell r="E18">
            <v>480</v>
          </cell>
          <cell r="F18">
            <v>160</v>
          </cell>
          <cell r="G18">
            <v>160</v>
          </cell>
          <cell r="I18">
            <v>569.70000000000005</v>
          </cell>
          <cell r="J18">
            <v>800</v>
          </cell>
        </row>
        <row r="19">
          <cell r="B19">
            <v>1120770001</v>
          </cell>
          <cell r="C19" t="str">
            <v>Mathee naprava za S 49 - komplet</v>
          </cell>
          <cell r="D19" t="str">
            <v>kos</v>
          </cell>
          <cell r="E19">
            <v>600</v>
          </cell>
          <cell r="F19">
            <v>200</v>
          </cell>
          <cell r="G19">
            <v>200</v>
          </cell>
          <cell r="I19">
            <v>1139.5</v>
          </cell>
          <cell r="J19">
            <v>1000</v>
          </cell>
        </row>
        <row r="20">
          <cell r="B20">
            <v>1140015007</v>
          </cell>
          <cell r="C20" t="str">
            <v>Gumijasta podl.plo{~ica Eva S49</v>
          </cell>
          <cell r="D20" t="str">
            <v>kos</v>
          </cell>
          <cell r="E20">
            <v>16069</v>
          </cell>
          <cell r="F20">
            <v>5356</v>
          </cell>
          <cell r="G20">
            <v>5357</v>
          </cell>
          <cell r="I20">
            <v>27.8</v>
          </cell>
          <cell r="J20">
            <v>26782</v>
          </cell>
        </row>
        <row r="21">
          <cell r="B21">
            <v>1140561018</v>
          </cell>
          <cell r="C21" t="str">
            <v>Prag ostrorobi impregniran</v>
          </cell>
          <cell r="D21" t="str">
            <v>kos</v>
          </cell>
          <cell r="E21">
            <v>50</v>
          </cell>
          <cell r="F21">
            <v>100</v>
          </cell>
          <cell r="G21">
            <v>100</v>
          </cell>
          <cell r="H21">
            <v>50</v>
          </cell>
          <cell r="I21">
            <v>569.70000000000005</v>
          </cell>
          <cell r="J21">
            <v>800</v>
          </cell>
        </row>
        <row r="22">
          <cell r="B22">
            <v>1140651272</v>
          </cell>
          <cell r="C22" t="str">
            <v>Kretni{ki pragi - skupaj (prilo`iti specifikacijo)</v>
          </cell>
          <cell r="D22" t="str">
            <v>m3</v>
          </cell>
          <cell r="E22">
            <v>3</v>
          </cell>
          <cell r="F22">
            <v>8</v>
          </cell>
          <cell r="G22">
            <v>5</v>
          </cell>
          <cell r="H22">
            <v>2</v>
          </cell>
          <cell r="I22">
            <v>1139.5</v>
          </cell>
          <cell r="J22">
            <v>1000</v>
          </cell>
        </row>
        <row r="23">
          <cell r="B23">
            <v>1148000084</v>
          </cell>
          <cell r="C23" t="str">
            <v>Leseni klinci</v>
          </cell>
          <cell r="D23" t="str">
            <v>kos</v>
          </cell>
          <cell r="E23">
            <v>5767</v>
          </cell>
          <cell r="F23">
            <v>1922</v>
          </cell>
          <cell r="G23">
            <v>1923</v>
          </cell>
          <cell r="I23">
            <v>5.3</v>
          </cell>
          <cell r="J23">
            <v>9612</v>
          </cell>
        </row>
        <row r="24">
          <cell r="B24">
            <v>1190003382</v>
          </cell>
          <cell r="C24" t="str">
            <v>Lepljeni izolirni stik, S 49 - skupaj (specifikacija)</v>
          </cell>
          <cell r="D24" t="str">
            <v>kos</v>
          </cell>
          <cell r="E24">
            <v>93</v>
          </cell>
          <cell r="F24">
            <v>281</v>
          </cell>
          <cell r="G24">
            <v>281</v>
          </cell>
          <cell r="H24">
            <v>80</v>
          </cell>
          <cell r="I24">
            <v>80454</v>
          </cell>
          <cell r="J24">
            <v>735</v>
          </cell>
        </row>
        <row r="25">
          <cell r="B25">
            <v>1190004406</v>
          </cell>
          <cell r="C25" t="str">
            <v>Lepljeni izolirni stik, UIC 60 - skupaj (specifikac.)</v>
          </cell>
          <cell r="D25" t="str">
            <v>kos</v>
          </cell>
          <cell r="E25">
            <v>3</v>
          </cell>
          <cell r="F25">
            <v>1</v>
          </cell>
          <cell r="G25">
            <v>1</v>
          </cell>
          <cell r="H25">
            <v>2</v>
          </cell>
          <cell r="I25">
            <v>95930</v>
          </cell>
          <cell r="J25">
            <v>5</v>
          </cell>
        </row>
        <row r="26">
          <cell r="B26">
            <v>1210001002</v>
          </cell>
          <cell r="C26" t="str">
            <v>Zidarski mat. - mivka</v>
          </cell>
          <cell r="D26" t="str">
            <v>m3</v>
          </cell>
          <cell r="E26">
            <v>10</v>
          </cell>
          <cell r="F26">
            <v>30</v>
          </cell>
          <cell r="G26">
            <v>30</v>
          </cell>
          <cell r="H26">
            <v>10</v>
          </cell>
          <cell r="I26">
            <v>5.3</v>
          </cell>
          <cell r="J26">
            <v>9612</v>
          </cell>
        </row>
        <row r="27">
          <cell r="B27">
            <v>1210055016</v>
          </cell>
          <cell r="C27" t="str">
            <v>Tamponski material</v>
          </cell>
          <cell r="D27" t="str">
            <v>m3</v>
          </cell>
          <cell r="E27">
            <v>80</v>
          </cell>
          <cell r="F27">
            <v>250</v>
          </cell>
          <cell r="G27">
            <v>250</v>
          </cell>
          <cell r="H27">
            <v>70</v>
          </cell>
          <cell r="I27">
            <v>1160</v>
          </cell>
          <cell r="J27">
            <v>650</v>
          </cell>
        </row>
        <row r="28">
          <cell r="B28">
            <v>1210201024</v>
          </cell>
          <cell r="C28" t="str">
            <v>Zidarski mat. - apno</v>
          </cell>
          <cell r="D28" t="str">
            <v>kg</v>
          </cell>
          <cell r="E28">
            <v>1500</v>
          </cell>
          <cell r="F28">
            <v>2000</v>
          </cell>
          <cell r="G28">
            <v>1000</v>
          </cell>
          <cell r="H28">
            <v>1000</v>
          </cell>
          <cell r="I28">
            <v>95930</v>
          </cell>
          <cell r="J28">
            <v>5</v>
          </cell>
        </row>
        <row r="29">
          <cell r="B29">
            <v>1210251011</v>
          </cell>
          <cell r="C29" t="str">
            <v>Zidarski mat. - gips, kit</v>
          </cell>
          <cell r="D29" t="str">
            <v>kg</v>
          </cell>
          <cell r="E29">
            <v>100</v>
          </cell>
          <cell r="F29">
            <v>30</v>
          </cell>
          <cell r="G29">
            <v>50</v>
          </cell>
          <cell r="H29">
            <v>50</v>
          </cell>
          <cell r="I29">
            <v>45.8</v>
          </cell>
          <cell r="J29">
            <v>200</v>
          </cell>
        </row>
        <row r="30">
          <cell r="B30">
            <v>1210302020</v>
          </cell>
          <cell r="C30" t="str">
            <v>Zidarski mat. - cement</v>
          </cell>
          <cell r="D30" t="str">
            <v>kg</v>
          </cell>
          <cell r="E30">
            <v>11000</v>
          </cell>
          <cell r="F30">
            <v>29000</v>
          </cell>
          <cell r="G30">
            <v>22000</v>
          </cell>
          <cell r="H30">
            <v>7000</v>
          </cell>
          <cell r="I30">
            <v>12.8</v>
          </cell>
          <cell r="J30">
            <v>69000</v>
          </cell>
        </row>
        <row r="31">
          <cell r="B31">
            <v>1210322002</v>
          </cell>
          <cell r="C31" t="str">
            <v>Zidarski mat. - beton MB 30</v>
          </cell>
          <cell r="D31" t="str">
            <v>m3</v>
          </cell>
          <cell r="E31">
            <v>50</v>
          </cell>
          <cell r="F31">
            <v>160</v>
          </cell>
          <cell r="G31">
            <v>130</v>
          </cell>
          <cell r="H31">
            <v>65</v>
          </cell>
          <cell r="I31">
            <v>8278.6</v>
          </cell>
          <cell r="J31">
            <v>405</v>
          </cell>
        </row>
        <row r="32">
          <cell r="B32">
            <v>1210355010</v>
          </cell>
          <cell r="C32" t="str">
            <v>Zid. mat. - termoizolacija - tervol 5 cm</v>
          </cell>
          <cell r="D32" t="str">
            <v>m3</v>
          </cell>
          <cell r="E32">
            <v>5</v>
          </cell>
          <cell r="F32">
            <v>5</v>
          </cell>
          <cell r="G32">
            <v>50</v>
          </cell>
          <cell r="H32">
            <v>50</v>
          </cell>
          <cell r="I32">
            <v>45.8</v>
          </cell>
          <cell r="J32">
            <v>200</v>
          </cell>
        </row>
        <row r="33">
          <cell r="B33">
            <v>1210401095</v>
          </cell>
          <cell r="C33" t="str">
            <v>Betonske cevi (60 cm, 80 cm) + pokrov</v>
          </cell>
          <cell r="D33" t="str">
            <v>kos</v>
          </cell>
          <cell r="E33">
            <v>0</v>
          </cell>
          <cell r="F33">
            <v>10</v>
          </cell>
          <cell r="G33">
            <v>10</v>
          </cell>
          <cell r="H33">
            <v>5</v>
          </cell>
          <cell r="I33">
            <v>6080</v>
          </cell>
          <cell r="J33">
            <v>25</v>
          </cell>
        </row>
        <row r="34">
          <cell r="B34">
            <v>1210694400</v>
          </cell>
          <cell r="C34" t="str">
            <v>Kanalete bet. velike</v>
          </cell>
          <cell r="D34" t="str">
            <v>kos (m)</v>
          </cell>
          <cell r="E34">
            <v>150</v>
          </cell>
          <cell r="F34">
            <v>400</v>
          </cell>
          <cell r="G34">
            <v>350</v>
          </cell>
          <cell r="H34">
            <v>100</v>
          </cell>
          <cell r="I34">
            <v>1630</v>
          </cell>
          <cell r="J34">
            <v>1000</v>
          </cell>
        </row>
        <row r="35">
          <cell r="B35">
            <v>1210801021</v>
          </cell>
          <cell r="C35" t="str">
            <v>Zidarski mat. - NF fasadni</v>
          </cell>
          <cell r="D35" t="str">
            <v>kos</v>
          </cell>
          <cell r="E35">
            <v>500</v>
          </cell>
          <cell r="F35">
            <v>1000</v>
          </cell>
          <cell r="G35">
            <v>1000</v>
          </cell>
          <cell r="H35">
            <v>500</v>
          </cell>
          <cell r="I35">
            <v>187</v>
          </cell>
          <cell r="J35">
            <v>10</v>
          </cell>
        </row>
        <row r="36">
          <cell r="B36">
            <v>1210821011</v>
          </cell>
          <cell r="C36" t="str">
            <v>Zidarski mat. - modularec</v>
          </cell>
          <cell r="D36" t="str">
            <v>kos</v>
          </cell>
          <cell r="E36">
            <v>100</v>
          </cell>
          <cell r="F36">
            <v>200</v>
          </cell>
          <cell r="G36">
            <v>200</v>
          </cell>
          <cell r="H36">
            <v>100</v>
          </cell>
          <cell r="I36">
            <v>62.2</v>
          </cell>
          <cell r="J36">
            <v>600</v>
          </cell>
        </row>
        <row r="37">
          <cell r="B37">
            <v>1210821102</v>
          </cell>
          <cell r="C37" t="str">
            <v>Zidarski mat. - betonski bloki 30</v>
          </cell>
          <cell r="D37" t="str">
            <v>kos</v>
          </cell>
          <cell r="E37">
            <v>150</v>
          </cell>
          <cell r="F37">
            <v>10</v>
          </cell>
          <cell r="G37">
            <v>15</v>
          </cell>
          <cell r="H37">
            <v>10</v>
          </cell>
          <cell r="I37">
            <v>135.30000000000001</v>
          </cell>
          <cell r="J37">
            <v>35</v>
          </cell>
        </row>
        <row r="38">
          <cell r="B38">
            <v>1210851034</v>
          </cell>
          <cell r="C38" t="str">
            <v>Kritina bramac</v>
          </cell>
          <cell r="D38" t="str">
            <v>kos</v>
          </cell>
          <cell r="E38">
            <v>500</v>
          </cell>
          <cell r="F38">
            <v>150</v>
          </cell>
          <cell r="G38">
            <v>150</v>
          </cell>
          <cell r="H38">
            <v>500</v>
          </cell>
          <cell r="I38">
            <v>256.5</v>
          </cell>
          <cell r="J38">
            <v>300</v>
          </cell>
        </row>
        <row r="39">
          <cell r="B39">
            <v>1210881213</v>
          </cell>
          <cell r="C39" t="str">
            <v>Zidarski mat. - kerami~ne plo{~ice</v>
          </cell>
          <cell r="D39" t="str">
            <v>m2</v>
          </cell>
          <cell r="E39">
            <v>100</v>
          </cell>
          <cell r="F39">
            <v>70</v>
          </cell>
          <cell r="G39">
            <v>60</v>
          </cell>
          <cell r="H39">
            <v>50</v>
          </cell>
          <cell r="I39">
            <v>1457.5</v>
          </cell>
          <cell r="J39">
            <v>280</v>
          </cell>
        </row>
        <row r="40">
          <cell r="B40">
            <v>1210901011</v>
          </cell>
          <cell r="C40" t="str">
            <v>Sanitarna oprema</v>
          </cell>
          <cell r="D40" t="str">
            <v>kos</v>
          </cell>
          <cell r="E40">
            <v>10</v>
          </cell>
          <cell r="F40">
            <v>10</v>
          </cell>
          <cell r="G40">
            <v>15</v>
          </cell>
          <cell r="H40">
            <v>10</v>
          </cell>
          <cell r="I40">
            <v>135.30000000000001</v>
          </cell>
          <cell r="J40">
            <v>35</v>
          </cell>
        </row>
        <row r="41">
          <cell r="B41">
            <v>1211001027</v>
          </cell>
          <cell r="C41" t="str">
            <v>Steklo 3 mm</v>
          </cell>
          <cell r="D41" t="str">
            <v>m2</v>
          </cell>
          <cell r="E41">
            <v>50</v>
          </cell>
          <cell r="F41">
            <v>150</v>
          </cell>
          <cell r="G41">
            <v>150</v>
          </cell>
          <cell r="H41">
            <v>100</v>
          </cell>
          <cell r="I41">
            <v>256.5</v>
          </cell>
          <cell r="J41">
            <v>300</v>
          </cell>
        </row>
        <row r="42">
          <cell r="B42">
            <v>1211130602</v>
          </cell>
          <cell r="C42" t="str">
            <v>Tol~enec</v>
          </cell>
          <cell r="D42" t="str">
            <v>m3</v>
          </cell>
          <cell r="E42">
            <v>5484</v>
          </cell>
          <cell r="F42">
            <v>2278</v>
          </cell>
          <cell r="G42">
            <v>2378</v>
          </cell>
          <cell r="H42">
            <v>150</v>
          </cell>
          <cell r="I42">
            <v>1457.5</v>
          </cell>
          <cell r="J42">
            <v>10290</v>
          </cell>
        </row>
        <row r="43">
          <cell r="B43">
            <v>1211300304</v>
          </cell>
          <cell r="C43" t="str">
            <v>Agregat 0-16</v>
          </cell>
          <cell r="D43" t="str">
            <v>m3</v>
          </cell>
          <cell r="E43">
            <v>100</v>
          </cell>
          <cell r="F43">
            <v>350</v>
          </cell>
          <cell r="G43">
            <v>300</v>
          </cell>
          <cell r="H43">
            <v>80</v>
          </cell>
          <cell r="I43">
            <v>1890</v>
          </cell>
          <cell r="J43">
            <v>830</v>
          </cell>
        </row>
        <row r="44">
          <cell r="B44">
            <v>1211300304</v>
          </cell>
          <cell r="C44" t="str">
            <v>Zidarski mat. - pesek 0 - 4</v>
          </cell>
          <cell r="D44" t="str">
            <v>m3</v>
          </cell>
          <cell r="E44">
            <v>20</v>
          </cell>
          <cell r="F44">
            <v>30</v>
          </cell>
          <cell r="G44">
            <v>20</v>
          </cell>
          <cell r="H44">
            <v>20</v>
          </cell>
          <cell r="I44">
            <v>2565.1999999999998</v>
          </cell>
          <cell r="J44">
            <v>90</v>
          </cell>
        </row>
        <row r="45">
          <cell r="B45">
            <v>1220022220</v>
          </cell>
          <cell r="C45" t="str">
            <v>Radiatorji 520/800</v>
          </cell>
          <cell r="D45" t="str">
            <v>kos</v>
          </cell>
          <cell r="E45">
            <v>5484</v>
          </cell>
          <cell r="F45">
            <v>10</v>
          </cell>
          <cell r="G45">
            <v>10</v>
          </cell>
          <cell r="H45">
            <v>5</v>
          </cell>
          <cell r="I45">
            <v>9136.7999999999993</v>
          </cell>
          <cell r="J45">
            <v>10190</v>
          </cell>
        </row>
        <row r="46">
          <cell r="B46">
            <v>1230022228</v>
          </cell>
          <cell r="C46" t="str">
            <v>Vodna armaturna pipa</v>
          </cell>
          <cell r="D46" t="str">
            <v>kos</v>
          </cell>
          <cell r="E46">
            <v>10</v>
          </cell>
          <cell r="F46">
            <v>20</v>
          </cell>
          <cell r="G46">
            <v>10</v>
          </cell>
          <cell r="H46">
            <v>20</v>
          </cell>
          <cell r="I46">
            <v>18656</v>
          </cell>
          <cell r="J46">
            <v>100</v>
          </cell>
        </row>
        <row r="47">
          <cell r="B47">
            <v>1230035527</v>
          </cell>
          <cell r="C47" t="str">
            <v>Vodovodna napeljava - kosi, kolena, ventili</v>
          </cell>
          <cell r="D47" t="str">
            <v>kos</v>
          </cell>
          <cell r="E47">
            <v>50</v>
          </cell>
          <cell r="F47">
            <v>60</v>
          </cell>
          <cell r="G47">
            <v>50</v>
          </cell>
          <cell r="H47">
            <v>50</v>
          </cell>
          <cell r="I47">
            <v>1290</v>
          </cell>
          <cell r="J47">
            <v>210</v>
          </cell>
        </row>
        <row r="48">
          <cell r="B48">
            <v>1266100500</v>
          </cell>
          <cell r="C48" t="str">
            <v>Drena`ne cevi (raudril)</v>
          </cell>
          <cell r="D48" t="str">
            <v>m1</v>
          </cell>
          <cell r="E48">
            <v>40</v>
          </cell>
          <cell r="F48">
            <v>150</v>
          </cell>
          <cell r="G48">
            <v>200</v>
          </cell>
          <cell r="H48">
            <v>100</v>
          </cell>
          <cell r="I48">
            <v>870</v>
          </cell>
          <cell r="J48">
            <v>490</v>
          </cell>
        </row>
        <row r="49">
          <cell r="B49">
            <v>1270001018</v>
          </cell>
          <cell r="C49" t="str">
            <v>Ibitol</v>
          </cell>
          <cell r="D49" t="str">
            <v>kg</v>
          </cell>
          <cell r="E49">
            <v>790</v>
          </cell>
          <cell r="F49">
            <v>10</v>
          </cell>
          <cell r="G49">
            <v>10</v>
          </cell>
          <cell r="H49">
            <v>5</v>
          </cell>
          <cell r="I49">
            <v>9136.7999999999993</v>
          </cell>
          <cell r="J49">
            <v>25</v>
          </cell>
        </row>
        <row r="50">
          <cell r="B50">
            <v>1270011016</v>
          </cell>
          <cell r="C50" t="str">
            <v>Zidarski mat. - hidroizolacija - bitum. smola</v>
          </cell>
          <cell r="D50" t="str">
            <v>kg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77.5</v>
          </cell>
          <cell r="J50">
            <v>80</v>
          </cell>
        </row>
        <row r="51">
          <cell r="B51">
            <v>1270021015</v>
          </cell>
          <cell r="C51" t="str">
            <v>Hidroizolacija (bit. trakovi)</v>
          </cell>
          <cell r="D51" t="str">
            <v>m2</v>
          </cell>
          <cell r="E51">
            <v>20</v>
          </cell>
          <cell r="F51">
            <v>40</v>
          </cell>
          <cell r="G51">
            <v>40</v>
          </cell>
          <cell r="H51">
            <v>40</v>
          </cell>
          <cell r="I51">
            <v>630</v>
          </cell>
          <cell r="J51">
            <v>140</v>
          </cell>
        </row>
        <row r="52">
          <cell r="B52">
            <v>1270021056</v>
          </cell>
          <cell r="C52" t="str">
            <v>Kritina izotekt V3</v>
          </cell>
          <cell r="D52" t="str">
            <v>rola</v>
          </cell>
          <cell r="E52">
            <v>6</v>
          </cell>
          <cell r="F52">
            <v>7</v>
          </cell>
          <cell r="G52">
            <v>7</v>
          </cell>
          <cell r="H52">
            <v>7</v>
          </cell>
          <cell r="I52">
            <v>4976.1000000000004</v>
          </cell>
          <cell r="J52">
            <v>27</v>
          </cell>
        </row>
        <row r="53">
          <cell r="B53">
            <v>1280001056</v>
          </cell>
          <cell r="C53" t="str">
            <v>Stiropor 5 cm</v>
          </cell>
          <cell r="D53" t="str">
            <v>m2</v>
          </cell>
          <cell r="E53">
            <v>70</v>
          </cell>
          <cell r="F53">
            <v>100</v>
          </cell>
          <cell r="G53">
            <v>100</v>
          </cell>
          <cell r="H53">
            <v>20</v>
          </cell>
          <cell r="I53">
            <v>480</v>
          </cell>
          <cell r="J53">
            <v>290</v>
          </cell>
        </row>
        <row r="54">
          <cell r="B54">
            <v>1293111116</v>
          </cell>
          <cell r="C54" t="str">
            <v>Rolete, polkna 120 x 120</v>
          </cell>
          <cell r="D54" t="str">
            <v>kos</v>
          </cell>
          <cell r="E54">
            <v>20</v>
          </cell>
          <cell r="F54">
            <v>20</v>
          </cell>
          <cell r="G54">
            <v>20</v>
          </cell>
          <cell r="H54">
            <v>20</v>
          </cell>
          <cell r="I54">
            <v>20900</v>
          </cell>
          <cell r="J54">
            <v>40</v>
          </cell>
        </row>
        <row r="55">
          <cell r="B55">
            <v>1418034110</v>
          </cell>
          <cell r="C55" t="str">
            <v>Brusna plo{~a</v>
          </cell>
          <cell r="D55" t="str">
            <v>kos</v>
          </cell>
          <cell r="E55">
            <v>82</v>
          </cell>
          <cell r="F55">
            <v>27</v>
          </cell>
          <cell r="G55">
            <v>28</v>
          </cell>
          <cell r="H55">
            <v>40</v>
          </cell>
          <cell r="I55">
            <v>1500</v>
          </cell>
          <cell r="J55">
            <v>137</v>
          </cell>
        </row>
        <row r="56">
          <cell r="B56">
            <v>1471041010</v>
          </cell>
          <cell r="C56" t="str">
            <v>Olje za mazanje kretnic - letno</v>
          </cell>
          <cell r="D56" t="str">
            <v>l</v>
          </cell>
          <cell r="E56">
            <v>1053</v>
          </cell>
          <cell r="F56">
            <v>351</v>
          </cell>
          <cell r="G56">
            <v>351</v>
          </cell>
          <cell r="H56">
            <v>7</v>
          </cell>
          <cell r="I56">
            <v>202</v>
          </cell>
          <cell r="J56">
            <v>1755</v>
          </cell>
        </row>
        <row r="57">
          <cell r="B57">
            <v>1471041028</v>
          </cell>
          <cell r="C57" t="str">
            <v>Olje za mazanje kretnic - zimsko</v>
          </cell>
          <cell r="D57" t="str">
            <v>l</v>
          </cell>
          <cell r="E57">
            <v>1440</v>
          </cell>
          <cell r="F57">
            <v>480</v>
          </cell>
          <cell r="G57">
            <v>480</v>
          </cell>
          <cell r="H57">
            <v>20</v>
          </cell>
          <cell r="I57">
            <v>198</v>
          </cell>
          <cell r="J57">
            <v>2400</v>
          </cell>
        </row>
        <row r="58">
          <cell r="B58">
            <v>1474251020</v>
          </cell>
          <cell r="C58" t="str">
            <v>Grafitna mast</v>
          </cell>
          <cell r="D58" t="str">
            <v>kg</v>
          </cell>
          <cell r="E58">
            <v>540</v>
          </cell>
          <cell r="F58">
            <v>20</v>
          </cell>
          <cell r="G58">
            <v>20</v>
          </cell>
          <cell r="I58">
            <v>350</v>
          </cell>
          <cell r="J58">
            <v>900</v>
          </cell>
        </row>
        <row r="59">
          <cell r="B59">
            <v>1480800026</v>
          </cell>
          <cell r="C59" t="str">
            <v>- plin</v>
          </cell>
          <cell r="D59" t="str">
            <v>sit</v>
          </cell>
          <cell r="E59">
            <v>800000</v>
          </cell>
          <cell r="F59">
            <v>300000</v>
          </cell>
          <cell r="G59">
            <v>300000</v>
          </cell>
          <cell r="H59">
            <v>1200000</v>
          </cell>
          <cell r="I59">
            <v>1500</v>
          </cell>
          <cell r="J59">
            <v>137</v>
          </cell>
        </row>
        <row r="60">
          <cell r="B60">
            <v>1481581492</v>
          </cell>
          <cell r="C60" t="str">
            <v>AT porcija, S 49, mehka, komplet</v>
          </cell>
          <cell r="D60" t="str">
            <v>kos</v>
          </cell>
          <cell r="E60">
            <v>24</v>
          </cell>
          <cell r="F60">
            <v>8</v>
          </cell>
          <cell r="G60">
            <v>8</v>
          </cell>
          <cell r="I60">
            <v>4107.5</v>
          </cell>
          <cell r="J60">
            <v>40</v>
          </cell>
        </row>
        <row r="61">
          <cell r="B61">
            <v>1481581500</v>
          </cell>
          <cell r="C61" t="str">
            <v>AT porcija, S 49, trda, komplet</v>
          </cell>
          <cell r="D61" t="str">
            <v>kos</v>
          </cell>
          <cell r="E61">
            <v>387</v>
          </cell>
          <cell r="F61">
            <v>176</v>
          </cell>
          <cell r="G61">
            <v>166</v>
          </cell>
          <cell r="H61">
            <v>10</v>
          </cell>
          <cell r="I61">
            <v>198</v>
          </cell>
          <cell r="J61">
            <v>2400</v>
          </cell>
        </row>
        <row r="62">
          <cell r="B62">
            <v>1484651201</v>
          </cell>
          <cell r="C62" t="str">
            <v>[kropiva</v>
          </cell>
          <cell r="D62" t="str">
            <v>l</v>
          </cell>
          <cell r="E62">
            <v>3000</v>
          </cell>
          <cell r="F62">
            <v>1000</v>
          </cell>
          <cell r="G62">
            <v>1000</v>
          </cell>
          <cell r="I62">
            <v>1900</v>
          </cell>
          <cell r="J62">
            <v>5000</v>
          </cell>
        </row>
        <row r="63">
          <cell r="B63">
            <v>1480800026</v>
          </cell>
          <cell r="C63" t="str">
            <v>- LIS S 49, l= 280 cm</v>
          </cell>
          <cell r="D63" t="str">
            <v>kos</v>
          </cell>
          <cell r="E63">
            <v>12</v>
          </cell>
          <cell r="F63">
            <v>4</v>
          </cell>
          <cell r="G63">
            <v>4</v>
          </cell>
          <cell r="H63">
            <v>1200000</v>
          </cell>
          <cell r="J63">
            <v>20</v>
          </cell>
        </row>
        <row r="64">
          <cell r="B64">
            <v>1481581492</v>
          </cell>
          <cell r="C64" t="str">
            <v>- LIS S 49, l= 360 cm</v>
          </cell>
          <cell r="D64" t="str">
            <v>kos</v>
          </cell>
          <cell r="E64">
            <v>12</v>
          </cell>
          <cell r="F64">
            <v>4</v>
          </cell>
          <cell r="G64">
            <v>4</v>
          </cell>
          <cell r="I64">
            <v>4107.5</v>
          </cell>
          <cell r="J64">
            <v>20</v>
          </cell>
        </row>
        <row r="65">
          <cell r="B65">
            <v>1481581500</v>
          </cell>
          <cell r="C65" t="str">
            <v>- LIS S 49, l= 400 cm</v>
          </cell>
          <cell r="D65" t="str">
            <v>kos</v>
          </cell>
          <cell r="E65">
            <v>12</v>
          </cell>
          <cell r="F65">
            <v>4</v>
          </cell>
          <cell r="G65">
            <v>4</v>
          </cell>
          <cell r="H65">
            <v>10</v>
          </cell>
          <cell r="I65">
            <v>4107.5</v>
          </cell>
          <cell r="J65">
            <v>20</v>
          </cell>
        </row>
        <row r="66">
          <cell r="B66">
            <v>1484651201</v>
          </cell>
          <cell r="C66" t="str">
            <v>- potro{ni material</v>
          </cell>
          <cell r="D66" t="str">
            <v>sit</v>
          </cell>
          <cell r="E66">
            <v>100000</v>
          </cell>
          <cell r="F66">
            <v>100000</v>
          </cell>
          <cell r="G66">
            <v>200000</v>
          </cell>
          <cell r="H66">
            <v>300000</v>
          </cell>
          <cell r="I66">
            <v>1900</v>
          </cell>
          <cell r="J66">
            <v>5000</v>
          </cell>
        </row>
        <row r="67">
          <cell r="C67" t="str">
            <v>Grelne naprave:</v>
          </cell>
          <cell r="D67" t="str">
            <v>sit</v>
          </cell>
          <cell r="E67">
            <v>1</v>
          </cell>
          <cell r="F67">
            <v>1</v>
          </cell>
          <cell r="G67">
            <v>1</v>
          </cell>
          <cell r="H67">
            <v>0</v>
          </cell>
          <cell r="J67">
            <v>3</v>
          </cell>
        </row>
        <row r="68">
          <cell r="C68" t="str">
            <v>Material dodatno</v>
          </cell>
          <cell r="D68" t="str">
            <v>specifikacija naknadno</v>
          </cell>
          <cell r="E68">
            <v>1</v>
          </cell>
          <cell r="F68">
            <v>1</v>
          </cell>
          <cell r="G68">
            <v>1</v>
          </cell>
          <cell r="H68">
            <v>0</v>
          </cell>
          <cell r="I68">
            <v>1</v>
          </cell>
          <cell r="J68">
            <v>3</v>
          </cell>
        </row>
        <row r="69">
          <cell r="C69" t="str">
            <v>Pe~ za centralno ogrevanje</v>
          </cell>
          <cell r="D69" t="str">
            <v>kos</v>
          </cell>
          <cell r="E69">
            <v>1</v>
          </cell>
          <cell r="F69">
            <v>1</v>
          </cell>
          <cell r="G69">
            <v>1</v>
          </cell>
          <cell r="I69">
            <v>185000</v>
          </cell>
          <cell r="J69">
            <v>3</v>
          </cell>
        </row>
        <row r="70">
          <cell r="C70" t="str">
            <v>Rezervni deli za mazanje tirnic</v>
          </cell>
          <cell r="D70" t="str">
            <v>specifikacija naknadno</v>
          </cell>
          <cell r="E70">
            <v>1</v>
          </cell>
          <cell r="F70">
            <v>1</v>
          </cell>
          <cell r="G70">
            <v>1</v>
          </cell>
          <cell r="I70">
            <v>1</v>
          </cell>
          <cell r="J70">
            <v>1500000</v>
          </cell>
        </row>
        <row r="71">
          <cell r="C71" t="str">
            <v>Rezervni deli za mehanizacijo (po specifikaciji)</v>
          </cell>
          <cell r="D71" t="str">
            <v>sit</v>
          </cell>
          <cell r="E71">
            <v>2100000</v>
          </cell>
          <cell r="F71">
            <v>2300000</v>
          </cell>
          <cell r="G71">
            <v>2000000</v>
          </cell>
          <cell r="H71">
            <v>2600000</v>
          </cell>
          <cell r="I71">
            <v>1</v>
          </cell>
          <cell r="J71">
            <v>1500000</v>
          </cell>
        </row>
        <row r="72">
          <cell r="C72" t="str">
            <v>Zid. mat. - stavbno pohi{., okna, vrata</v>
          </cell>
          <cell r="D72" t="str">
            <v>kos</v>
          </cell>
          <cell r="E72">
            <v>2100000</v>
          </cell>
          <cell r="F72">
            <v>30</v>
          </cell>
          <cell r="G72">
            <v>20</v>
          </cell>
          <cell r="H72">
            <v>2600000</v>
          </cell>
          <cell r="I72">
            <v>26818</v>
          </cell>
          <cell r="J72">
            <v>9000000</v>
          </cell>
        </row>
        <row r="73">
          <cell r="C73" t="str">
            <v>Zid. mat. - stavbno pohi{., okna, vrata</v>
          </cell>
          <cell r="D73" t="str">
            <v>kos</v>
          </cell>
          <cell r="F73">
            <v>30</v>
          </cell>
          <cell r="G73">
            <v>20</v>
          </cell>
          <cell r="I73">
            <v>26818</v>
          </cell>
          <cell r="J73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PO96"/>
      <sheetName val="SVPPO96I"/>
      <sheetName val="SVPPO96R"/>
    </sheetNames>
    <sheetDataSet>
      <sheetData sheetId="0"/>
      <sheetData sheetId="1">
        <row r="1">
          <cell r="B1" t="str">
            <v>šifra materiala</v>
          </cell>
          <cell r="C1" t="str">
            <v>vrsta materiala</v>
          </cell>
          <cell r="D1" t="str">
            <v>enota</v>
          </cell>
          <cell r="E1" t="str">
            <v>cena 95</v>
          </cell>
          <cell r="F1" t="str">
            <v>koli~ina</v>
          </cell>
          <cell r="G1" t="str">
            <v>skupaj znesek</v>
          </cell>
          <cell r="H1" t="str">
            <v>cena 1996 (cena1995+*10%)</v>
          </cell>
          <cell r="I1" t="str">
            <v>I-III/96 koli~ina</v>
          </cell>
          <cell r="J1" t="str">
            <v>vrednost</v>
          </cell>
          <cell r="K1" t="str">
            <v>IV-VI/96 koli~ina</v>
          </cell>
          <cell r="L1" t="str">
            <v>vrednost</v>
          </cell>
          <cell r="M1" t="str">
            <v>VII-IX/96 koli~ina</v>
          </cell>
          <cell r="N1" t="str">
            <v>vrednost</v>
          </cell>
          <cell r="O1" t="str">
            <v>X-XII/96 koli~ina</v>
          </cell>
          <cell r="P1" t="str">
            <v>vrednost</v>
          </cell>
          <cell r="Q1" t="str">
            <v>SVP PO</v>
          </cell>
        </row>
        <row r="2">
          <cell r="B2">
            <v>1025361021</v>
          </cell>
          <cell r="C2" t="str">
            <v>mre`na armatura</v>
          </cell>
          <cell r="D2" t="str">
            <v>kos</v>
          </cell>
          <cell r="E2">
            <v>74.88</v>
          </cell>
          <cell r="H2">
            <v>82.37</v>
          </cell>
          <cell r="I2">
            <v>0</v>
          </cell>
          <cell r="J2">
            <v>0</v>
          </cell>
          <cell r="K2">
            <v>2</v>
          </cell>
          <cell r="L2">
            <v>164.74</v>
          </cell>
          <cell r="M2">
            <v>2</v>
          </cell>
          <cell r="N2">
            <v>164.74</v>
          </cell>
          <cell r="O2">
            <v>0</v>
          </cell>
          <cell r="P2">
            <v>0</v>
          </cell>
          <cell r="Q2">
            <v>4</v>
          </cell>
        </row>
        <row r="3">
          <cell r="B3">
            <v>1041202092</v>
          </cell>
          <cell r="C3" t="str">
            <v>les za ostre{je - rezan les</v>
          </cell>
          <cell r="D3" t="str">
            <v>m3</v>
          </cell>
          <cell r="E3">
            <v>27560</v>
          </cell>
          <cell r="H3">
            <v>30316</v>
          </cell>
          <cell r="I3">
            <v>0</v>
          </cell>
          <cell r="J3">
            <v>0</v>
          </cell>
          <cell r="K3">
            <v>5</v>
          </cell>
          <cell r="L3">
            <v>151580</v>
          </cell>
          <cell r="M3">
            <v>3</v>
          </cell>
          <cell r="N3">
            <v>90948</v>
          </cell>
          <cell r="O3">
            <v>0</v>
          </cell>
          <cell r="P3">
            <v>0</v>
          </cell>
          <cell r="Q3">
            <v>8</v>
          </cell>
        </row>
        <row r="4">
          <cell r="B4">
            <v>1072616020</v>
          </cell>
          <cell r="C4" t="str">
            <v>barva za AKZ jeklenih delov</v>
          </cell>
          <cell r="D4" t="str">
            <v>kg</v>
          </cell>
          <cell r="E4">
            <v>763.2</v>
          </cell>
          <cell r="H4">
            <v>839.52</v>
          </cell>
          <cell r="I4">
            <v>0</v>
          </cell>
          <cell r="J4">
            <v>0</v>
          </cell>
          <cell r="K4">
            <v>3</v>
          </cell>
          <cell r="L4">
            <v>2518.56</v>
          </cell>
          <cell r="M4">
            <v>15</v>
          </cell>
          <cell r="N4">
            <v>12592.8</v>
          </cell>
          <cell r="O4">
            <v>0</v>
          </cell>
          <cell r="P4">
            <v>0</v>
          </cell>
          <cell r="Q4">
            <v>18</v>
          </cell>
        </row>
        <row r="5">
          <cell r="B5">
            <v>1083136018</v>
          </cell>
          <cell r="C5" t="str">
            <v>zidarski material - plesk. barva</v>
          </cell>
          <cell r="D5" t="str">
            <v>kg</v>
          </cell>
          <cell r="E5">
            <v>795</v>
          </cell>
          <cell r="H5">
            <v>874.5</v>
          </cell>
          <cell r="I5">
            <v>0</v>
          </cell>
          <cell r="J5">
            <v>0</v>
          </cell>
          <cell r="K5">
            <v>50</v>
          </cell>
          <cell r="L5">
            <v>43725</v>
          </cell>
          <cell r="M5">
            <v>250</v>
          </cell>
          <cell r="N5">
            <v>218625</v>
          </cell>
          <cell r="O5">
            <v>0</v>
          </cell>
          <cell r="P5">
            <v>0</v>
          </cell>
          <cell r="Q5">
            <v>300</v>
          </cell>
        </row>
        <row r="6">
          <cell r="B6">
            <v>1120005606</v>
          </cell>
          <cell r="C6" t="str">
            <v>tirnice S-49 trde</v>
          </cell>
          <cell r="D6" t="str">
            <v>t</v>
          </cell>
          <cell r="E6">
            <v>88510</v>
          </cell>
          <cell r="G6">
            <v>0</v>
          </cell>
          <cell r="H6">
            <v>97361</v>
          </cell>
          <cell r="I6">
            <v>500</v>
          </cell>
          <cell r="J6">
            <v>48680500</v>
          </cell>
          <cell r="K6">
            <v>500</v>
          </cell>
          <cell r="L6">
            <v>48680500</v>
          </cell>
          <cell r="M6">
            <v>1000</v>
          </cell>
          <cell r="N6">
            <v>97361000</v>
          </cell>
          <cell r="O6">
            <v>700</v>
          </cell>
          <cell r="P6">
            <v>68152700</v>
          </cell>
          <cell r="Q6">
            <v>2700</v>
          </cell>
        </row>
        <row r="7">
          <cell r="B7">
            <v>1120670003</v>
          </cell>
          <cell r="C7" t="str">
            <v>dvojni vzmetni obro~ek, D@ 70</v>
          </cell>
          <cell r="D7" t="str">
            <v>kos</v>
          </cell>
          <cell r="E7">
            <v>26.5</v>
          </cell>
          <cell r="G7">
            <v>0</v>
          </cell>
          <cell r="H7">
            <v>29.15</v>
          </cell>
          <cell r="I7">
            <v>6000</v>
          </cell>
          <cell r="J7">
            <v>174900</v>
          </cell>
          <cell r="K7">
            <v>6000</v>
          </cell>
          <cell r="L7">
            <v>174900</v>
          </cell>
          <cell r="M7">
            <v>7340</v>
          </cell>
          <cell r="N7">
            <v>213961</v>
          </cell>
          <cell r="O7">
            <v>7000</v>
          </cell>
          <cell r="P7">
            <v>204050</v>
          </cell>
          <cell r="Q7">
            <v>26340</v>
          </cell>
        </row>
        <row r="8">
          <cell r="B8">
            <v>1120701105</v>
          </cell>
          <cell r="C8" t="str">
            <v>tirefon,I=160mm; D@ 12</v>
          </cell>
          <cell r="D8" t="str">
            <v>kos</v>
          </cell>
          <cell r="E8">
            <v>77.38</v>
          </cell>
          <cell r="G8">
            <v>0</v>
          </cell>
          <cell r="H8">
            <v>85.12</v>
          </cell>
          <cell r="I8">
            <v>5000</v>
          </cell>
          <cell r="J8">
            <v>425600</v>
          </cell>
          <cell r="K8">
            <v>5000</v>
          </cell>
          <cell r="L8">
            <v>425600</v>
          </cell>
          <cell r="M8">
            <v>6500</v>
          </cell>
          <cell r="N8">
            <v>553280</v>
          </cell>
          <cell r="O8">
            <v>5000</v>
          </cell>
          <cell r="P8">
            <v>425600</v>
          </cell>
          <cell r="Q8">
            <v>21500</v>
          </cell>
        </row>
        <row r="9">
          <cell r="B9">
            <v>1140025006</v>
          </cell>
          <cell r="C9" t="str">
            <v>leseni klinci</v>
          </cell>
          <cell r="D9" t="str">
            <v>kos</v>
          </cell>
          <cell r="E9">
            <v>5.3</v>
          </cell>
          <cell r="G9">
            <v>0</v>
          </cell>
          <cell r="H9">
            <v>5.83</v>
          </cell>
          <cell r="I9">
            <v>1000</v>
          </cell>
          <cell r="J9">
            <v>0</v>
          </cell>
          <cell r="K9">
            <v>1000</v>
          </cell>
          <cell r="L9">
            <v>0</v>
          </cell>
          <cell r="M9">
            <v>1000</v>
          </cell>
          <cell r="N9">
            <v>0</v>
          </cell>
          <cell r="O9">
            <v>1000</v>
          </cell>
          <cell r="P9">
            <v>0</v>
          </cell>
          <cell r="Q9">
            <v>0</v>
          </cell>
        </row>
        <row r="10">
          <cell r="B10">
            <v>1140561000</v>
          </cell>
          <cell r="C10" t="str">
            <v>prag navaden impregniran</v>
          </cell>
          <cell r="D10" t="str">
            <v>kos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311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311</v>
          </cell>
        </row>
        <row r="11">
          <cell r="B11">
            <v>1140561018</v>
          </cell>
          <cell r="C11" t="str">
            <v>prag ostrorobni impregniran</v>
          </cell>
          <cell r="D11" t="str">
            <v>kos</v>
          </cell>
          <cell r="E11">
            <v>6061.08</v>
          </cell>
          <cell r="G11">
            <v>0</v>
          </cell>
          <cell r="H11">
            <v>6667.19</v>
          </cell>
          <cell r="I11">
            <v>300</v>
          </cell>
          <cell r="J11">
            <v>2000156.9999999998</v>
          </cell>
          <cell r="K11">
            <v>300</v>
          </cell>
          <cell r="L11">
            <v>2000156.9999999998</v>
          </cell>
          <cell r="M11">
            <v>252</v>
          </cell>
          <cell r="N11">
            <v>1680131.88</v>
          </cell>
          <cell r="O11">
            <v>200</v>
          </cell>
          <cell r="P11">
            <v>1333438</v>
          </cell>
          <cell r="Q11">
            <v>1052</v>
          </cell>
        </row>
        <row r="12">
          <cell r="B12">
            <v>1140659002</v>
          </cell>
          <cell r="C12" t="str">
            <v>kretni{ki pragi-skupaj</v>
          </cell>
          <cell r="D12" t="str">
            <v>m3</v>
          </cell>
          <cell r="E12">
            <v>68900</v>
          </cell>
          <cell r="G12">
            <v>0</v>
          </cell>
          <cell r="H12">
            <v>75790</v>
          </cell>
          <cell r="I12">
            <v>10.4</v>
          </cell>
          <cell r="J12">
            <v>788216</v>
          </cell>
          <cell r="K12">
            <v>20</v>
          </cell>
          <cell r="L12">
            <v>1515800</v>
          </cell>
          <cell r="M12">
            <v>20</v>
          </cell>
          <cell r="N12">
            <v>1515800</v>
          </cell>
          <cell r="O12">
            <v>20</v>
          </cell>
          <cell r="P12">
            <v>1515800</v>
          </cell>
          <cell r="Q12">
            <v>70.400000000000006</v>
          </cell>
        </row>
        <row r="13">
          <cell r="B13">
            <v>1140702455</v>
          </cell>
          <cell r="C13" t="str">
            <v>mostovni pragi-skupaj</v>
          </cell>
          <cell r="D13" t="str">
            <v>m3</v>
          </cell>
          <cell r="E13">
            <v>80479.44</v>
          </cell>
          <cell r="G13">
            <v>0</v>
          </cell>
          <cell r="H13">
            <v>88527.38</v>
          </cell>
          <cell r="I13">
            <v>15</v>
          </cell>
          <cell r="J13">
            <v>1327910.7000000002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15</v>
          </cell>
        </row>
        <row r="14">
          <cell r="B14">
            <v>1147060022</v>
          </cell>
          <cell r="C14" t="str">
            <v>topolova de{~ica za tirnice S 49</v>
          </cell>
          <cell r="D14" t="str">
            <v>kos</v>
          </cell>
          <cell r="E14">
            <v>27.87</v>
          </cell>
          <cell r="G14">
            <v>0</v>
          </cell>
          <cell r="H14">
            <v>30.66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1190003283</v>
          </cell>
          <cell r="C15" t="str">
            <v>lepljeni izolirni stik,S49-skupaj(specif.)</v>
          </cell>
          <cell r="D15" t="str">
            <v>kos</v>
          </cell>
          <cell r="E15">
            <v>80454</v>
          </cell>
          <cell r="G15">
            <v>0</v>
          </cell>
          <cell r="H15">
            <v>88499.4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B16">
            <v>1210001002</v>
          </cell>
          <cell r="C16" t="str">
            <v>zidarski material - mivka</v>
          </cell>
          <cell r="D16" t="str">
            <v>m3</v>
          </cell>
          <cell r="E16">
            <v>429.3</v>
          </cell>
          <cell r="G16">
            <v>0</v>
          </cell>
          <cell r="H16">
            <v>472.23</v>
          </cell>
          <cell r="I16">
            <v>0</v>
          </cell>
          <cell r="J16">
            <v>0</v>
          </cell>
          <cell r="K16">
            <v>1</v>
          </cell>
          <cell r="L16">
            <v>472.23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</row>
        <row r="17">
          <cell r="B17">
            <v>1210002018</v>
          </cell>
          <cell r="C17" t="str">
            <v>zidarski material - pesek 0 - 4</v>
          </cell>
          <cell r="D17" t="str">
            <v>m3</v>
          </cell>
          <cell r="E17">
            <v>2332</v>
          </cell>
          <cell r="H17">
            <v>2565.1999999999998</v>
          </cell>
          <cell r="I17">
            <v>0</v>
          </cell>
          <cell r="J17">
            <v>0</v>
          </cell>
          <cell r="K17">
            <v>15</v>
          </cell>
          <cell r="L17">
            <v>38478</v>
          </cell>
          <cell r="M17">
            <v>15</v>
          </cell>
          <cell r="N17">
            <v>38478</v>
          </cell>
          <cell r="O17">
            <v>0</v>
          </cell>
          <cell r="P17">
            <v>0</v>
          </cell>
          <cell r="Q17">
            <v>30</v>
          </cell>
        </row>
        <row r="18">
          <cell r="B18">
            <v>1210053011</v>
          </cell>
          <cell r="C18" t="str">
            <v>agregat 0-16</v>
          </cell>
          <cell r="D18" t="str">
            <v>m3</v>
          </cell>
          <cell r="E18">
            <v>1722.5</v>
          </cell>
          <cell r="H18">
            <v>1894.75</v>
          </cell>
          <cell r="I18">
            <v>0</v>
          </cell>
          <cell r="J18">
            <v>0</v>
          </cell>
          <cell r="K18">
            <v>15</v>
          </cell>
          <cell r="L18">
            <v>28421.25</v>
          </cell>
          <cell r="M18">
            <v>15</v>
          </cell>
          <cell r="N18">
            <v>28421.25</v>
          </cell>
          <cell r="O18">
            <v>0</v>
          </cell>
          <cell r="P18">
            <v>0</v>
          </cell>
          <cell r="Q18">
            <v>30</v>
          </cell>
        </row>
        <row r="19">
          <cell r="B19">
            <v>1210201040</v>
          </cell>
          <cell r="C19" t="str">
            <v>zidarski material - apno</v>
          </cell>
          <cell r="D19" t="str">
            <v>kg</v>
          </cell>
          <cell r="E19">
            <v>14.1</v>
          </cell>
          <cell r="H19">
            <v>15.51</v>
          </cell>
          <cell r="I19">
            <v>0</v>
          </cell>
          <cell r="J19">
            <v>0</v>
          </cell>
          <cell r="K19">
            <v>150</v>
          </cell>
          <cell r="L19">
            <v>2326.5</v>
          </cell>
          <cell r="M19">
            <v>30</v>
          </cell>
          <cell r="N19">
            <v>465.3</v>
          </cell>
          <cell r="O19">
            <v>0</v>
          </cell>
          <cell r="P19">
            <v>0</v>
          </cell>
          <cell r="Q19">
            <v>180</v>
          </cell>
        </row>
        <row r="20">
          <cell r="B20">
            <v>1210251011</v>
          </cell>
          <cell r="C20" t="str">
            <v>zidarski material - gips, kit</v>
          </cell>
          <cell r="D20" t="str">
            <v>kg</v>
          </cell>
          <cell r="E20">
            <v>41.66</v>
          </cell>
          <cell r="H20">
            <v>45.83</v>
          </cell>
          <cell r="I20">
            <v>0</v>
          </cell>
          <cell r="J20">
            <v>0</v>
          </cell>
          <cell r="K20">
            <v>40</v>
          </cell>
          <cell r="L20">
            <v>1833.1999999999998</v>
          </cell>
          <cell r="M20">
            <v>80</v>
          </cell>
          <cell r="N20">
            <v>3666.3999999999996</v>
          </cell>
          <cell r="O20">
            <v>0</v>
          </cell>
          <cell r="P20">
            <v>0</v>
          </cell>
          <cell r="Q20">
            <v>120</v>
          </cell>
        </row>
        <row r="21">
          <cell r="B21">
            <v>1210302020</v>
          </cell>
          <cell r="C21" t="str">
            <v>zidarski material  - cement</v>
          </cell>
          <cell r="D21" t="str">
            <v>kg</v>
          </cell>
          <cell r="E21">
            <v>11.66</v>
          </cell>
          <cell r="H21">
            <v>12.83</v>
          </cell>
          <cell r="I21">
            <v>0</v>
          </cell>
          <cell r="J21">
            <v>0</v>
          </cell>
          <cell r="K21">
            <v>500</v>
          </cell>
          <cell r="L21">
            <v>6415</v>
          </cell>
          <cell r="M21">
            <v>300</v>
          </cell>
          <cell r="N21">
            <v>3849</v>
          </cell>
          <cell r="O21">
            <v>0</v>
          </cell>
          <cell r="P21">
            <v>0</v>
          </cell>
          <cell r="Q21">
            <v>800</v>
          </cell>
        </row>
        <row r="22">
          <cell r="B22">
            <v>1210354013</v>
          </cell>
          <cell r="C22" t="str">
            <v>zidarski material - termoizolacija-tervol 5 cm</v>
          </cell>
          <cell r="D22" t="str">
            <v>m3</v>
          </cell>
          <cell r="E22">
            <v>170.02</v>
          </cell>
          <cell r="H22">
            <v>187.02</v>
          </cell>
          <cell r="I22">
            <v>0</v>
          </cell>
          <cell r="J22">
            <v>0</v>
          </cell>
          <cell r="K22">
            <v>10</v>
          </cell>
          <cell r="L22">
            <v>1870.2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</row>
        <row r="23">
          <cell r="B23">
            <v>1210710214</v>
          </cell>
          <cell r="C23" t="str">
            <v>kritina salonit</v>
          </cell>
          <cell r="D23" t="str">
            <v>kos</v>
          </cell>
          <cell r="E23">
            <v>954</v>
          </cell>
          <cell r="G23">
            <v>0</v>
          </cell>
          <cell r="H23">
            <v>1049.4000000000001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150</v>
          </cell>
          <cell r="N23">
            <v>157410</v>
          </cell>
          <cell r="O23">
            <v>0</v>
          </cell>
          <cell r="P23">
            <v>0</v>
          </cell>
          <cell r="Q23">
            <v>150</v>
          </cell>
        </row>
        <row r="24">
          <cell r="B24">
            <v>1210801021</v>
          </cell>
          <cell r="C24" t="str">
            <v>zidarski material - NF fasadni</v>
          </cell>
          <cell r="D24" t="str">
            <v>kos</v>
          </cell>
          <cell r="E24">
            <v>54.11</v>
          </cell>
          <cell r="G24">
            <v>0</v>
          </cell>
          <cell r="H24">
            <v>59.52</v>
          </cell>
          <cell r="I24">
            <v>0</v>
          </cell>
          <cell r="J24">
            <v>0</v>
          </cell>
          <cell r="K24">
            <v>20</v>
          </cell>
          <cell r="L24">
            <v>1190.4000000000001</v>
          </cell>
          <cell r="M24">
            <v>20</v>
          </cell>
          <cell r="N24">
            <v>1190.4000000000001</v>
          </cell>
          <cell r="O24">
            <v>0</v>
          </cell>
          <cell r="P24">
            <v>0</v>
          </cell>
          <cell r="Q24">
            <v>40</v>
          </cell>
        </row>
        <row r="25">
          <cell r="B25">
            <v>1211031016</v>
          </cell>
          <cell r="C25" t="str">
            <v>steklo 3 mm</v>
          </cell>
          <cell r="D25" t="str">
            <v>m2</v>
          </cell>
          <cell r="E25">
            <v>1219</v>
          </cell>
          <cell r="H25">
            <v>1340.9</v>
          </cell>
          <cell r="I25">
            <v>0</v>
          </cell>
          <cell r="J25">
            <v>0</v>
          </cell>
          <cell r="K25">
            <v>5</v>
          </cell>
          <cell r="L25">
            <v>6704.5</v>
          </cell>
          <cell r="M25">
            <v>5</v>
          </cell>
          <cell r="N25">
            <v>6704.5</v>
          </cell>
          <cell r="O25">
            <v>0</v>
          </cell>
          <cell r="P25">
            <v>0</v>
          </cell>
          <cell r="Q25">
            <v>10</v>
          </cell>
        </row>
        <row r="26">
          <cell r="B26">
            <v>1211130602</v>
          </cell>
          <cell r="C26" t="str">
            <v>tol~enec</v>
          </cell>
          <cell r="D26" t="str">
            <v>m3</v>
          </cell>
          <cell r="E26">
            <v>1060</v>
          </cell>
          <cell r="G26">
            <v>0</v>
          </cell>
          <cell r="H26">
            <v>1166</v>
          </cell>
          <cell r="I26">
            <v>400</v>
          </cell>
          <cell r="J26">
            <v>466400</v>
          </cell>
          <cell r="K26">
            <v>400</v>
          </cell>
          <cell r="L26">
            <v>466400</v>
          </cell>
          <cell r="M26">
            <v>400</v>
          </cell>
          <cell r="N26">
            <v>466400</v>
          </cell>
          <cell r="O26">
            <v>400</v>
          </cell>
          <cell r="P26">
            <v>466400</v>
          </cell>
          <cell r="Q26">
            <v>1600</v>
          </cell>
        </row>
        <row r="27">
          <cell r="B27">
            <v>1241004009</v>
          </cell>
          <cell r="C27" t="str">
            <v>zidarski material - stavbno pohi{., okna,vrata</v>
          </cell>
          <cell r="D27" t="str">
            <v>kos</v>
          </cell>
          <cell r="E27">
            <v>24380</v>
          </cell>
          <cell r="G27">
            <v>0</v>
          </cell>
          <cell r="H27">
            <v>26818</v>
          </cell>
          <cell r="I27">
            <v>0</v>
          </cell>
          <cell r="J27">
            <v>0</v>
          </cell>
          <cell r="K27">
            <v>22</v>
          </cell>
          <cell r="L27">
            <v>589996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22</v>
          </cell>
        </row>
        <row r="28">
          <cell r="B28">
            <v>1410053487</v>
          </cell>
          <cell r="C28" t="str">
            <v>les za ostre{je - opa` leseni</v>
          </cell>
          <cell r="D28" t="str">
            <v>m2</v>
          </cell>
          <cell r="E28">
            <v>901</v>
          </cell>
          <cell r="H28">
            <v>991.1</v>
          </cell>
          <cell r="I28">
            <v>0</v>
          </cell>
          <cell r="J28">
            <v>0</v>
          </cell>
          <cell r="K28">
            <v>30</v>
          </cell>
          <cell r="L28">
            <v>29733</v>
          </cell>
          <cell r="M28">
            <v>40</v>
          </cell>
          <cell r="N28">
            <v>39644</v>
          </cell>
          <cell r="O28">
            <v>0</v>
          </cell>
          <cell r="P28">
            <v>0</v>
          </cell>
          <cell r="Q28">
            <v>70</v>
          </cell>
        </row>
        <row r="29">
          <cell r="B29">
            <v>1481581492</v>
          </cell>
          <cell r="C29" t="str">
            <v>AT porcija,S 49,mehka,komplet</v>
          </cell>
          <cell r="D29" t="str">
            <v>kos</v>
          </cell>
          <cell r="E29">
            <v>4107.5</v>
          </cell>
          <cell r="G29">
            <v>0</v>
          </cell>
          <cell r="H29">
            <v>4518.25</v>
          </cell>
          <cell r="I29">
            <v>0</v>
          </cell>
          <cell r="J29">
            <v>0</v>
          </cell>
          <cell r="K29">
            <v>30</v>
          </cell>
          <cell r="L29">
            <v>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>
            <v>1481581500</v>
          </cell>
          <cell r="C30" t="str">
            <v>AT porcija,S49,trda,komplet</v>
          </cell>
          <cell r="D30" t="str">
            <v>kos</v>
          </cell>
          <cell r="E30">
            <v>4107.5</v>
          </cell>
          <cell r="G30">
            <v>0</v>
          </cell>
          <cell r="H30">
            <v>4518.25</v>
          </cell>
          <cell r="I30">
            <v>100</v>
          </cell>
          <cell r="J30">
            <v>451825</v>
          </cell>
          <cell r="K30">
            <v>100</v>
          </cell>
          <cell r="L30">
            <v>451825</v>
          </cell>
          <cell r="M30">
            <v>100</v>
          </cell>
          <cell r="N30">
            <v>451825</v>
          </cell>
          <cell r="O30">
            <v>57</v>
          </cell>
          <cell r="P30">
            <v>257540.25</v>
          </cell>
          <cell r="Q30">
            <v>357</v>
          </cell>
        </row>
        <row r="31">
          <cell r="B31">
            <v>1481587002</v>
          </cell>
          <cell r="C31" t="str">
            <v>AT porcija,UIC 60-trda,komplet</v>
          </cell>
          <cell r="D31" t="str">
            <v>kos</v>
          </cell>
          <cell r="E31">
            <v>5250.18</v>
          </cell>
          <cell r="G31">
            <v>0</v>
          </cell>
          <cell r="H31">
            <v>5775.2</v>
          </cell>
          <cell r="I31">
            <v>100</v>
          </cell>
          <cell r="J31">
            <v>0</v>
          </cell>
          <cell r="K31">
            <v>100</v>
          </cell>
          <cell r="L31">
            <v>0</v>
          </cell>
          <cell r="M31">
            <v>100</v>
          </cell>
          <cell r="N31">
            <v>0</v>
          </cell>
          <cell r="O31">
            <v>100</v>
          </cell>
          <cell r="P31">
            <v>0</v>
          </cell>
          <cell r="Q31">
            <v>0</v>
          </cell>
        </row>
        <row r="32">
          <cell r="B32">
            <v>1481587002</v>
          </cell>
          <cell r="C32" t="str">
            <v>kretni{ki deli-skupaj</v>
          </cell>
          <cell r="D32" t="str">
            <v>t</v>
          </cell>
          <cell r="E32">
            <v>0</v>
          </cell>
          <cell r="G32">
            <v>0</v>
          </cell>
          <cell r="H32">
            <v>0</v>
          </cell>
          <cell r="I32">
            <v>3</v>
          </cell>
          <cell r="J32">
            <v>0</v>
          </cell>
          <cell r="K32">
            <v>2</v>
          </cell>
          <cell r="L32">
            <v>0</v>
          </cell>
          <cell r="M32">
            <v>2</v>
          </cell>
          <cell r="N32">
            <v>0</v>
          </cell>
          <cell r="O32">
            <v>3.2</v>
          </cell>
          <cell r="P32">
            <v>0</v>
          </cell>
          <cell r="Q32">
            <v>10.199999999999999</v>
          </cell>
        </row>
        <row r="33">
          <cell r="C33" t="str">
            <v>kretni{ki deli-skupaj</v>
          </cell>
          <cell r="D33" t="str">
            <v>t</v>
          </cell>
          <cell r="E33">
            <v>0</v>
          </cell>
          <cell r="G33">
            <v>0</v>
          </cell>
          <cell r="H33">
            <v>0</v>
          </cell>
          <cell r="I33">
            <v>3</v>
          </cell>
          <cell r="J33">
            <v>0</v>
          </cell>
          <cell r="K33">
            <v>2</v>
          </cell>
          <cell r="L33">
            <v>0</v>
          </cell>
          <cell r="M33">
            <v>2</v>
          </cell>
          <cell r="N33">
            <v>0</v>
          </cell>
          <cell r="O33">
            <v>3.2</v>
          </cell>
          <cell r="P33">
            <v>0</v>
          </cell>
          <cell r="Q33">
            <v>10.199999999999999</v>
          </cell>
        </row>
      </sheetData>
      <sheetData sheetId="2">
        <row r="2">
          <cell r="B2" t="str">
            <v>šifra materiala</v>
          </cell>
          <cell r="C2" t="str">
            <v>vrsta materiala</v>
          </cell>
          <cell r="D2" t="str">
            <v>enota</v>
          </cell>
          <cell r="E2" t="str">
            <v>cena 95</v>
          </cell>
          <cell r="F2" t="str">
            <v>koli~ina</v>
          </cell>
          <cell r="G2" t="str">
            <v>skupaj znesek</v>
          </cell>
          <cell r="H2" t="str">
            <v>cena 1996 (cena1995+*10%)</v>
          </cell>
          <cell r="I2" t="str">
            <v>I-III/96 koli~ina</v>
          </cell>
          <cell r="J2" t="str">
            <v>vrednost</v>
          </cell>
          <cell r="K2" t="str">
            <v>IV-VI/96 koli~ina</v>
          </cell>
          <cell r="L2" t="str">
            <v>vrednost</v>
          </cell>
          <cell r="M2" t="str">
            <v>VII-IX/96 koli~ina</v>
          </cell>
          <cell r="N2" t="str">
            <v>vrednost</v>
          </cell>
          <cell r="O2" t="str">
            <v>X-XII/96 koli~ina</v>
          </cell>
          <cell r="P2" t="str">
            <v>vrednost</v>
          </cell>
          <cell r="Q2" t="str">
            <v>SVP PO</v>
          </cell>
        </row>
        <row r="3">
          <cell r="B3">
            <v>1020101489</v>
          </cell>
          <cell r="C3" t="str">
            <v>okroglo `elezo</v>
          </cell>
          <cell r="D3" t="str">
            <v>kg</v>
          </cell>
          <cell r="E3">
            <v>130</v>
          </cell>
          <cell r="H3">
            <v>143</v>
          </cell>
          <cell r="I3">
            <v>40</v>
          </cell>
          <cell r="J3">
            <v>5720</v>
          </cell>
          <cell r="K3">
            <v>40</v>
          </cell>
          <cell r="L3">
            <v>5720</v>
          </cell>
          <cell r="M3">
            <v>40</v>
          </cell>
          <cell r="N3">
            <v>5720</v>
          </cell>
          <cell r="O3">
            <v>40</v>
          </cell>
          <cell r="P3">
            <v>5720</v>
          </cell>
          <cell r="Q3">
            <v>160</v>
          </cell>
        </row>
        <row r="4">
          <cell r="B4">
            <v>1020218036</v>
          </cell>
          <cell r="C4" t="str">
            <v>betonsko `elezo</v>
          </cell>
          <cell r="D4" t="str">
            <v>kg</v>
          </cell>
          <cell r="E4">
            <v>54.06</v>
          </cell>
          <cell r="H4">
            <v>59.47</v>
          </cell>
          <cell r="I4">
            <v>0</v>
          </cell>
          <cell r="J4">
            <v>0</v>
          </cell>
          <cell r="K4">
            <v>50</v>
          </cell>
          <cell r="L4">
            <v>2973.5</v>
          </cell>
          <cell r="M4">
            <v>200</v>
          </cell>
          <cell r="N4">
            <v>11894</v>
          </cell>
          <cell r="O4">
            <v>100</v>
          </cell>
          <cell r="P4">
            <v>5947</v>
          </cell>
          <cell r="Q4">
            <v>350</v>
          </cell>
        </row>
        <row r="5">
          <cell r="B5">
            <v>1020218234</v>
          </cell>
          <cell r="C5" t="str">
            <v>betonsko `elezo</v>
          </cell>
          <cell r="D5" t="str">
            <v>kg</v>
          </cell>
          <cell r="E5">
            <v>54.06</v>
          </cell>
          <cell r="H5">
            <v>59.47</v>
          </cell>
          <cell r="I5">
            <v>30</v>
          </cell>
          <cell r="J5">
            <v>1784.1</v>
          </cell>
          <cell r="K5">
            <v>50</v>
          </cell>
          <cell r="L5">
            <v>2973.5</v>
          </cell>
          <cell r="M5">
            <v>50</v>
          </cell>
          <cell r="N5">
            <v>2973.5</v>
          </cell>
          <cell r="O5">
            <v>30</v>
          </cell>
          <cell r="P5">
            <v>1784.1</v>
          </cell>
          <cell r="Q5">
            <v>160</v>
          </cell>
        </row>
        <row r="6">
          <cell r="B6">
            <v>1020406110</v>
          </cell>
          <cell r="C6" t="str">
            <v>plo{~ato `elezo</v>
          </cell>
          <cell r="D6" t="str">
            <v>kg</v>
          </cell>
          <cell r="E6">
            <v>130</v>
          </cell>
          <cell r="H6">
            <v>143</v>
          </cell>
          <cell r="I6">
            <v>40</v>
          </cell>
          <cell r="J6">
            <v>5720</v>
          </cell>
          <cell r="K6">
            <v>40</v>
          </cell>
          <cell r="L6">
            <v>5720</v>
          </cell>
          <cell r="M6">
            <v>40</v>
          </cell>
          <cell r="N6">
            <v>5720</v>
          </cell>
          <cell r="O6">
            <v>40</v>
          </cell>
          <cell r="P6">
            <v>5720</v>
          </cell>
          <cell r="Q6">
            <v>160</v>
          </cell>
        </row>
        <row r="7">
          <cell r="B7">
            <v>1020416143</v>
          </cell>
          <cell r="C7" t="str">
            <v>kotno `elezo</v>
          </cell>
          <cell r="D7" t="str">
            <v>kg</v>
          </cell>
          <cell r="E7">
            <v>130</v>
          </cell>
          <cell r="H7">
            <v>143</v>
          </cell>
          <cell r="I7">
            <v>15</v>
          </cell>
          <cell r="J7">
            <v>2145</v>
          </cell>
          <cell r="K7">
            <v>15</v>
          </cell>
          <cell r="L7">
            <v>2145</v>
          </cell>
          <cell r="M7">
            <v>15</v>
          </cell>
          <cell r="N7">
            <v>2145</v>
          </cell>
          <cell r="O7">
            <v>15</v>
          </cell>
          <cell r="P7">
            <v>2145</v>
          </cell>
          <cell r="Q7">
            <v>60</v>
          </cell>
        </row>
        <row r="8">
          <cell r="B8">
            <v>1024501114</v>
          </cell>
          <cell r="C8" t="str">
            <v>kritina pocinkana plo~evina</v>
          </cell>
          <cell r="D8" t="str">
            <v>kg</v>
          </cell>
          <cell r="E8">
            <v>127.2</v>
          </cell>
          <cell r="H8">
            <v>139.91999999999999</v>
          </cell>
          <cell r="I8">
            <v>20</v>
          </cell>
          <cell r="J8">
            <v>2798.3999999999996</v>
          </cell>
          <cell r="K8">
            <v>40</v>
          </cell>
          <cell r="L8">
            <v>5596.7999999999993</v>
          </cell>
          <cell r="M8">
            <v>50</v>
          </cell>
          <cell r="N8">
            <v>6995.9999999999991</v>
          </cell>
          <cell r="O8">
            <v>0</v>
          </cell>
          <cell r="P8">
            <v>0</v>
          </cell>
          <cell r="Q8">
            <v>110</v>
          </cell>
        </row>
        <row r="9">
          <cell r="B9">
            <v>1025361021</v>
          </cell>
          <cell r="C9" t="str">
            <v>mre`na armatura</v>
          </cell>
          <cell r="D9" t="str">
            <v>kos</v>
          </cell>
          <cell r="E9">
            <v>74.88</v>
          </cell>
          <cell r="H9">
            <v>82.37</v>
          </cell>
          <cell r="I9">
            <v>4</v>
          </cell>
          <cell r="J9">
            <v>329.48</v>
          </cell>
          <cell r="K9">
            <v>6</v>
          </cell>
          <cell r="L9">
            <v>494.22</v>
          </cell>
          <cell r="M9">
            <v>6</v>
          </cell>
          <cell r="N9">
            <v>494.22</v>
          </cell>
          <cell r="O9">
            <v>4</v>
          </cell>
          <cell r="P9">
            <v>329.48</v>
          </cell>
          <cell r="Q9">
            <v>27</v>
          </cell>
        </row>
        <row r="10">
          <cell r="B10">
            <v>1027119658</v>
          </cell>
          <cell r="C10" t="str">
            <v>`i~niki</v>
          </cell>
          <cell r="D10" t="str">
            <v>kg</v>
          </cell>
          <cell r="E10">
            <v>350</v>
          </cell>
          <cell r="H10">
            <v>385</v>
          </cell>
          <cell r="I10">
            <v>20</v>
          </cell>
          <cell r="J10">
            <v>7700</v>
          </cell>
          <cell r="K10">
            <v>30</v>
          </cell>
          <cell r="L10">
            <v>11550</v>
          </cell>
          <cell r="M10">
            <v>30</v>
          </cell>
          <cell r="N10">
            <v>11550</v>
          </cell>
          <cell r="O10">
            <v>20</v>
          </cell>
          <cell r="P10">
            <v>7700</v>
          </cell>
          <cell r="Q10">
            <v>100</v>
          </cell>
        </row>
        <row r="11">
          <cell r="B11">
            <v>1041053487</v>
          </cell>
          <cell r="C11" t="str">
            <v>deske</v>
          </cell>
          <cell r="D11" t="str">
            <v>m3</v>
          </cell>
          <cell r="E11">
            <v>22500</v>
          </cell>
          <cell r="H11">
            <v>24750</v>
          </cell>
          <cell r="I11">
            <v>1</v>
          </cell>
          <cell r="J11">
            <v>24750</v>
          </cell>
          <cell r="K11">
            <v>2</v>
          </cell>
          <cell r="L11">
            <v>49500</v>
          </cell>
          <cell r="M11">
            <v>1</v>
          </cell>
          <cell r="N11">
            <v>24750</v>
          </cell>
          <cell r="O11">
            <v>1</v>
          </cell>
          <cell r="P11">
            <v>24750</v>
          </cell>
          <cell r="Q11">
            <v>5</v>
          </cell>
        </row>
        <row r="12">
          <cell r="B12">
            <v>1041202092</v>
          </cell>
          <cell r="C12" t="str">
            <v>les za ostre{je - rezan les</v>
          </cell>
          <cell r="D12" t="str">
            <v>m3</v>
          </cell>
          <cell r="E12">
            <v>27560</v>
          </cell>
          <cell r="H12">
            <v>30316</v>
          </cell>
          <cell r="I12">
            <v>0</v>
          </cell>
          <cell r="J12">
            <v>0</v>
          </cell>
          <cell r="K12">
            <v>5</v>
          </cell>
          <cell r="L12">
            <v>151580</v>
          </cell>
          <cell r="M12">
            <v>8</v>
          </cell>
          <cell r="N12">
            <v>242528</v>
          </cell>
          <cell r="O12">
            <v>5</v>
          </cell>
          <cell r="P12">
            <v>151580</v>
          </cell>
          <cell r="Q12">
            <v>18</v>
          </cell>
        </row>
        <row r="13">
          <cell r="B13">
            <v>1041653487</v>
          </cell>
          <cell r="C13" t="str">
            <v>opa`ni les</v>
          </cell>
          <cell r="D13" t="str">
            <v>m3</v>
          </cell>
          <cell r="E13">
            <v>31800</v>
          </cell>
          <cell r="H13">
            <v>34980</v>
          </cell>
          <cell r="I13">
            <v>0</v>
          </cell>
          <cell r="J13">
            <v>0</v>
          </cell>
          <cell r="K13">
            <v>2</v>
          </cell>
          <cell r="L13">
            <v>69960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</row>
        <row r="14">
          <cell r="B14">
            <v>1043010014</v>
          </cell>
          <cell r="C14" t="str">
            <v>rocaji za krampe</v>
          </cell>
          <cell r="D14" t="str">
            <v>kd</v>
          </cell>
          <cell r="I14">
            <v>5</v>
          </cell>
          <cell r="K14">
            <v>10</v>
          </cell>
          <cell r="M14">
            <v>10</v>
          </cell>
          <cell r="O14">
            <v>5</v>
          </cell>
          <cell r="Q14">
            <v>30</v>
          </cell>
        </row>
        <row r="15">
          <cell r="B15">
            <v>1043116019</v>
          </cell>
          <cell r="C15" t="str">
            <v>rocaji za lopate</v>
          </cell>
          <cell r="D15" t="str">
            <v>kd</v>
          </cell>
          <cell r="I15">
            <v>10</v>
          </cell>
          <cell r="K15">
            <v>15</v>
          </cell>
          <cell r="M15">
            <v>15</v>
          </cell>
          <cell r="O15">
            <v>10</v>
          </cell>
          <cell r="Q15">
            <v>50</v>
          </cell>
        </row>
        <row r="16">
          <cell r="B16">
            <v>1052501069</v>
          </cell>
          <cell r="C16" t="str">
            <v>plasticne nitke za motorne kose</v>
          </cell>
          <cell r="D16" t="str">
            <v>kd</v>
          </cell>
          <cell r="I16">
            <v>5</v>
          </cell>
          <cell r="K16">
            <v>5</v>
          </cell>
          <cell r="M16">
            <v>5</v>
          </cell>
          <cell r="O16">
            <v>5</v>
          </cell>
          <cell r="Q16">
            <v>20</v>
          </cell>
        </row>
        <row r="17">
          <cell r="B17">
            <v>1062630114</v>
          </cell>
          <cell r="C17" t="str">
            <v>cevi plasti~ne</v>
          </cell>
          <cell r="D17" t="str">
            <v>m1</v>
          </cell>
          <cell r="E17">
            <v>400</v>
          </cell>
          <cell r="H17">
            <v>440</v>
          </cell>
          <cell r="I17">
            <v>0</v>
          </cell>
          <cell r="J17">
            <v>0</v>
          </cell>
          <cell r="K17">
            <v>20</v>
          </cell>
          <cell r="L17">
            <v>8800</v>
          </cell>
          <cell r="M17">
            <v>20</v>
          </cell>
          <cell r="N17">
            <v>8800</v>
          </cell>
          <cell r="O17">
            <v>10</v>
          </cell>
          <cell r="P17">
            <v>4400</v>
          </cell>
          <cell r="Q17">
            <v>50</v>
          </cell>
        </row>
        <row r="18">
          <cell r="B18">
            <v>1062642010</v>
          </cell>
          <cell r="C18" t="str">
            <v>drena`ne cevi</v>
          </cell>
          <cell r="D18" t="str">
            <v>m1</v>
          </cell>
          <cell r="E18">
            <v>797.12</v>
          </cell>
          <cell r="H18">
            <v>876.83</v>
          </cell>
          <cell r="I18">
            <v>0</v>
          </cell>
          <cell r="J18">
            <v>0</v>
          </cell>
          <cell r="K18">
            <v>30</v>
          </cell>
          <cell r="L18">
            <v>26304.9</v>
          </cell>
          <cell r="M18">
            <v>60</v>
          </cell>
          <cell r="N18">
            <v>52609.8</v>
          </cell>
          <cell r="O18">
            <v>0</v>
          </cell>
          <cell r="P18">
            <v>0</v>
          </cell>
          <cell r="Q18">
            <v>90</v>
          </cell>
        </row>
        <row r="19">
          <cell r="B19">
            <v>1072312075</v>
          </cell>
          <cell r="C19" t="str">
            <v>razred~ilo</v>
          </cell>
          <cell r="D19" t="str">
            <v>l</v>
          </cell>
          <cell r="E19">
            <v>350</v>
          </cell>
          <cell r="H19">
            <v>385</v>
          </cell>
          <cell r="I19">
            <v>0</v>
          </cell>
          <cell r="J19">
            <v>0</v>
          </cell>
          <cell r="K19">
            <v>20</v>
          </cell>
          <cell r="L19">
            <v>7700</v>
          </cell>
          <cell r="M19">
            <v>20</v>
          </cell>
          <cell r="N19">
            <v>7700</v>
          </cell>
          <cell r="O19">
            <v>10</v>
          </cell>
          <cell r="P19">
            <v>3850</v>
          </cell>
          <cell r="Q19">
            <v>50</v>
          </cell>
        </row>
        <row r="20">
          <cell r="B20">
            <v>1072616020</v>
          </cell>
          <cell r="C20" t="str">
            <v>barva za AKZ jeklenih delov</v>
          </cell>
          <cell r="D20" t="str">
            <v>kg</v>
          </cell>
          <cell r="E20">
            <v>763.2</v>
          </cell>
          <cell r="H20">
            <v>839.52</v>
          </cell>
          <cell r="I20">
            <v>10</v>
          </cell>
          <cell r="J20">
            <v>8395.2000000000007</v>
          </cell>
          <cell r="K20">
            <v>30</v>
          </cell>
          <cell r="L20">
            <v>25185.599999999999</v>
          </cell>
          <cell r="M20">
            <v>20</v>
          </cell>
          <cell r="N20">
            <v>16790.400000000001</v>
          </cell>
          <cell r="O20">
            <v>5</v>
          </cell>
          <cell r="P20">
            <v>4197.6000000000004</v>
          </cell>
          <cell r="Q20">
            <v>125</v>
          </cell>
        </row>
        <row r="21">
          <cell r="B21">
            <v>1077201018</v>
          </cell>
          <cell r="C21" t="str">
            <v>sinkolit</v>
          </cell>
          <cell r="D21" t="str">
            <v>kg</v>
          </cell>
          <cell r="I21">
            <v>50</v>
          </cell>
          <cell r="K21">
            <v>150</v>
          </cell>
          <cell r="M21">
            <v>150</v>
          </cell>
          <cell r="O21">
            <v>50</v>
          </cell>
          <cell r="Q21">
            <v>500</v>
          </cell>
        </row>
        <row r="22">
          <cell r="B22">
            <v>1077303111</v>
          </cell>
          <cell r="C22" t="str">
            <v>jupol</v>
          </cell>
          <cell r="D22" t="str">
            <v>kg</v>
          </cell>
          <cell r="I22">
            <v>350</v>
          </cell>
          <cell r="K22">
            <v>450</v>
          </cell>
          <cell r="M22">
            <v>350</v>
          </cell>
          <cell r="O22">
            <v>250</v>
          </cell>
          <cell r="Q22">
            <v>1400</v>
          </cell>
        </row>
        <row r="23">
          <cell r="B23">
            <v>1082103019</v>
          </cell>
          <cell r="C23" t="str">
            <v>podlaga</v>
          </cell>
          <cell r="D23" t="str">
            <v>kg</v>
          </cell>
          <cell r="I23">
            <v>50</v>
          </cell>
          <cell r="K23">
            <v>60</v>
          </cell>
          <cell r="M23">
            <v>50</v>
          </cell>
          <cell r="O23">
            <v>40</v>
          </cell>
          <cell r="Q23">
            <v>200</v>
          </cell>
        </row>
        <row r="24">
          <cell r="B24">
            <v>1083136018</v>
          </cell>
          <cell r="C24" t="str">
            <v>zidarski material - plesk. barva</v>
          </cell>
          <cell r="D24" t="str">
            <v>kg</v>
          </cell>
          <cell r="E24">
            <v>795</v>
          </cell>
          <cell r="H24">
            <v>874.5</v>
          </cell>
          <cell r="I24">
            <v>150</v>
          </cell>
          <cell r="J24">
            <v>131175</v>
          </cell>
          <cell r="K24">
            <v>250</v>
          </cell>
          <cell r="L24">
            <v>218625</v>
          </cell>
          <cell r="M24">
            <v>300</v>
          </cell>
          <cell r="N24">
            <v>262350</v>
          </cell>
          <cell r="O24">
            <v>150</v>
          </cell>
          <cell r="P24">
            <v>131175</v>
          </cell>
          <cell r="Q24">
            <v>850</v>
          </cell>
        </row>
        <row r="25">
          <cell r="B25">
            <v>1120005606</v>
          </cell>
          <cell r="C25" t="str">
            <v>tirnice S-49 trde</v>
          </cell>
          <cell r="D25" t="str">
            <v>t</v>
          </cell>
          <cell r="E25">
            <v>88510</v>
          </cell>
          <cell r="G25">
            <v>0</v>
          </cell>
          <cell r="H25">
            <v>97361</v>
          </cell>
          <cell r="I25">
            <v>0</v>
          </cell>
          <cell r="J25">
            <v>0</v>
          </cell>
          <cell r="K25">
            <v>500</v>
          </cell>
          <cell r="L25">
            <v>48680500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</v>
          </cell>
        </row>
        <row r="26">
          <cell r="B26">
            <v>1120670003</v>
          </cell>
          <cell r="C26" t="str">
            <v>dvojni vzmetni obro~ek, D@ 70</v>
          </cell>
          <cell r="D26" t="str">
            <v>kos</v>
          </cell>
          <cell r="E26">
            <v>26.5</v>
          </cell>
          <cell r="G26">
            <v>0</v>
          </cell>
          <cell r="H26">
            <v>29.15</v>
          </cell>
          <cell r="I26">
            <v>5000</v>
          </cell>
          <cell r="J26">
            <v>145750</v>
          </cell>
          <cell r="K26">
            <v>5000</v>
          </cell>
          <cell r="L26">
            <v>145750</v>
          </cell>
          <cell r="M26">
            <v>5000</v>
          </cell>
          <cell r="N26">
            <v>145750</v>
          </cell>
          <cell r="O26">
            <v>5000</v>
          </cell>
          <cell r="P26">
            <v>145750</v>
          </cell>
          <cell r="Q26">
            <v>20000</v>
          </cell>
        </row>
        <row r="27">
          <cell r="B27">
            <v>1120701105</v>
          </cell>
          <cell r="C27" t="str">
            <v>tirefon,I=160mm; D@ 12</v>
          </cell>
          <cell r="D27" t="str">
            <v>kos</v>
          </cell>
          <cell r="E27">
            <v>77.38</v>
          </cell>
          <cell r="G27">
            <v>0</v>
          </cell>
          <cell r="H27">
            <v>85.12</v>
          </cell>
          <cell r="I27">
            <v>5206</v>
          </cell>
          <cell r="J27">
            <v>443134.72000000003</v>
          </cell>
          <cell r="K27">
            <v>5000</v>
          </cell>
          <cell r="L27">
            <v>425600</v>
          </cell>
          <cell r="M27">
            <v>5000</v>
          </cell>
          <cell r="N27">
            <v>425600</v>
          </cell>
          <cell r="O27">
            <v>5000</v>
          </cell>
          <cell r="P27">
            <v>425600</v>
          </cell>
          <cell r="Q27">
            <v>20206</v>
          </cell>
        </row>
        <row r="28">
          <cell r="B28">
            <v>1140025006</v>
          </cell>
          <cell r="C28" t="str">
            <v>leseni klinci</v>
          </cell>
          <cell r="D28" t="str">
            <v>kos</v>
          </cell>
          <cell r="E28">
            <v>5.3</v>
          </cell>
          <cell r="G28">
            <v>0</v>
          </cell>
          <cell r="H28">
            <v>5.83</v>
          </cell>
          <cell r="I28">
            <v>1000</v>
          </cell>
          <cell r="J28">
            <v>5830</v>
          </cell>
          <cell r="K28">
            <v>2000</v>
          </cell>
          <cell r="L28">
            <v>11660</v>
          </cell>
          <cell r="M28">
            <v>1000</v>
          </cell>
          <cell r="N28">
            <v>5830</v>
          </cell>
          <cell r="O28">
            <v>1000</v>
          </cell>
          <cell r="P28">
            <v>5830</v>
          </cell>
          <cell r="Q28">
            <v>5000</v>
          </cell>
        </row>
        <row r="29">
          <cell r="B29">
            <v>1147060022</v>
          </cell>
          <cell r="C29" t="str">
            <v>topolova de{~ica za tirnice S 49 EVA</v>
          </cell>
          <cell r="D29" t="str">
            <v>kos</v>
          </cell>
          <cell r="E29">
            <v>27.87</v>
          </cell>
          <cell r="G29">
            <v>0</v>
          </cell>
          <cell r="H29">
            <v>30.66</v>
          </cell>
          <cell r="I29">
            <v>2500</v>
          </cell>
          <cell r="J29">
            <v>76650</v>
          </cell>
          <cell r="K29">
            <v>2500</v>
          </cell>
          <cell r="L29">
            <v>76650</v>
          </cell>
          <cell r="M29">
            <v>2500</v>
          </cell>
          <cell r="N29">
            <v>76650</v>
          </cell>
          <cell r="O29">
            <v>2500</v>
          </cell>
          <cell r="P29">
            <v>76650</v>
          </cell>
          <cell r="Q29">
            <v>10000</v>
          </cell>
        </row>
        <row r="30">
          <cell r="B30">
            <v>1190003283</v>
          </cell>
          <cell r="C30" t="str">
            <v>lepljeni izolirni stik,S49-skupaj</v>
          </cell>
          <cell r="D30" t="str">
            <v>kos</v>
          </cell>
          <cell r="E30">
            <v>80454</v>
          </cell>
          <cell r="G30">
            <v>0</v>
          </cell>
          <cell r="H30">
            <v>88499.4</v>
          </cell>
          <cell r="I30">
            <v>15</v>
          </cell>
          <cell r="J30">
            <v>1327491</v>
          </cell>
          <cell r="K30">
            <v>15</v>
          </cell>
          <cell r="L30">
            <v>1327491</v>
          </cell>
          <cell r="M30">
            <v>15</v>
          </cell>
          <cell r="N30">
            <v>1327491</v>
          </cell>
          <cell r="O30">
            <v>15</v>
          </cell>
          <cell r="P30">
            <v>1327491</v>
          </cell>
          <cell r="Q30">
            <v>60</v>
          </cell>
        </row>
        <row r="31">
          <cell r="B31">
            <v>1210001002</v>
          </cell>
          <cell r="C31" t="str">
            <v>zidarski material - mivka</v>
          </cell>
          <cell r="D31" t="str">
            <v>m3</v>
          </cell>
          <cell r="E31">
            <v>429.3</v>
          </cell>
          <cell r="G31">
            <v>0</v>
          </cell>
          <cell r="H31">
            <v>472.23</v>
          </cell>
          <cell r="I31">
            <v>0</v>
          </cell>
          <cell r="J31">
            <v>0</v>
          </cell>
          <cell r="K31">
            <v>10</v>
          </cell>
          <cell r="L31">
            <v>4722.3</v>
          </cell>
          <cell r="M31">
            <v>10</v>
          </cell>
          <cell r="N31">
            <v>4722.3</v>
          </cell>
          <cell r="O31">
            <v>0</v>
          </cell>
          <cell r="P31">
            <v>0</v>
          </cell>
          <cell r="Q31">
            <v>20</v>
          </cell>
        </row>
        <row r="32">
          <cell r="B32">
            <v>1210002018</v>
          </cell>
          <cell r="C32" t="str">
            <v>zidarski material - pesek 0 - 4</v>
          </cell>
          <cell r="D32" t="str">
            <v>m3</v>
          </cell>
          <cell r="E32">
            <v>2332</v>
          </cell>
          <cell r="H32">
            <v>2565.1999999999998</v>
          </cell>
          <cell r="I32">
            <v>3</v>
          </cell>
          <cell r="J32">
            <v>7695.5999999999995</v>
          </cell>
          <cell r="K32">
            <v>5</v>
          </cell>
          <cell r="L32">
            <v>12826</v>
          </cell>
          <cell r="M32">
            <v>5</v>
          </cell>
          <cell r="N32">
            <v>12826</v>
          </cell>
          <cell r="O32">
            <v>3</v>
          </cell>
          <cell r="P32">
            <v>7695.5999999999995</v>
          </cell>
          <cell r="Q32">
            <v>16</v>
          </cell>
        </row>
        <row r="33">
          <cell r="B33">
            <v>1210201040</v>
          </cell>
          <cell r="C33" t="str">
            <v>zidarski material - apno</v>
          </cell>
          <cell r="D33" t="str">
            <v>kg</v>
          </cell>
          <cell r="E33">
            <v>14.1</v>
          </cell>
          <cell r="H33">
            <v>15.51</v>
          </cell>
          <cell r="I33">
            <v>400</v>
          </cell>
          <cell r="J33">
            <v>6204</v>
          </cell>
          <cell r="K33">
            <v>400</v>
          </cell>
          <cell r="L33">
            <v>6204</v>
          </cell>
          <cell r="M33">
            <v>500</v>
          </cell>
          <cell r="N33">
            <v>7755</v>
          </cell>
          <cell r="O33">
            <v>400</v>
          </cell>
          <cell r="P33">
            <v>6204</v>
          </cell>
          <cell r="Q33">
            <v>1700</v>
          </cell>
        </row>
        <row r="34">
          <cell r="B34">
            <v>1210251011</v>
          </cell>
          <cell r="C34" t="str">
            <v>zidarski material - gips, kit</v>
          </cell>
          <cell r="D34" t="str">
            <v>kg</v>
          </cell>
          <cell r="E34">
            <v>41.66</v>
          </cell>
          <cell r="H34">
            <v>45.83</v>
          </cell>
          <cell r="I34">
            <v>50</v>
          </cell>
          <cell r="J34">
            <v>2291.5</v>
          </cell>
          <cell r="K34">
            <v>150</v>
          </cell>
          <cell r="L34">
            <v>6874.5</v>
          </cell>
          <cell r="M34">
            <v>150</v>
          </cell>
          <cell r="N34">
            <v>6874.5</v>
          </cell>
          <cell r="O34">
            <v>50</v>
          </cell>
          <cell r="P34">
            <v>2291.5</v>
          </cell>
          <cell r="Q34">
            <v>400</v>
          </cell>
        </row>
        <row r="35">
          <cell r="B35">
            <v>1210302020</v>
          </cell>
          <cell r="C35" t="str">
            <v>zidarski material  - cement</v>
          </cell>
          <cell r="D35" t="str">
            <v>kg</v>
          </cell>
          <cell r="E35">
            <v>11.66</v>
          </cell>
          <cell r="H35">
            <v>12.83</v>
          </cell>
          <cell r="I35">
            <v>200</v>
          </cell>
          <cell r="J35">
            <v>2566</v>
          </cell>
          <cell r="K35">
            <v>400</v>
          </cell>
          <cell r="L35">
            <v>5132</v>
          </cell>
          <cell r="M35">
            <v>600</v>
          </cell>
          <cell r="N35">
            <v>7698</v>
          </cell>
          <cell r="O35">
            <v>200</v>
          </cell>
          <cell r="P35">
            <v>2566</v>
          </cell>
          <cell r="Q35">
            <v>81400</v>
          </cell>
        </row>
        <row r="36">
          <cell r="B36">
            <v>1210302020</v>
          </cell>
          <cell r="C36" t="str">
            <v>cement</v>
          </cell>
          <cell r="D36" t="str">
            <v>kg</v>
          </cell>
          <cell r="E36">
            <v>11.66</v>
          </cell>
          <cell r="H36">
            <v>12.83</v>
          </cell>
          <cell r="I36">
            <v>10000</v>
          </cell>
          <cell r="J36">
            <v>128300</v>
          </cell>
          <cell r="K36">
            <v>30000</v>
          </cell>
          <cell r="L36">
            <v>384900</v>
          </cell>
          <cell r="M36">
            <v>30000</v>
          </cell>
          <cell r="N36">
            <v>384900</v>
          </cell>
          <cell r="O36">
            <v>10000</v>
          </cell>
          <cell r="P36">
            <v>128300</v>
          </cell>
          <cell r="Q36">
            <v>80000</v>
          </cell>
        </row>
        <row r="37">
          <cell r="B37">
            <v>1210510523</v>
          </cell>
          <cell r="C37" t="str">
            <v>koritnice betonske</v>
          </cell>
          <cell r="D37" t="str">
            <v>m</v>
          </cell>
          <cell r="E37">
            <v>11.66</v>
          </cell>
          <cell r="H37">
            <v>12.83</v>
          </cell>
          <cell r="I37">
            <v>0</v>
          </cell>
          <cell r="J37">
            <v>128300</v>
          </cell>
          <cell r="K37">
            <v>100</v>
          </cell>
          <cell r="L37">
            <v>384900</v>
          </cell>
          <cell r="M37">
            <v>100</v>
          </cell>
          <cell r="N37">
            <v>384900</v>
          </cell>
          <cell r="O37">
            <v>0</v>
          </cell>
          <cell r="P37">
            <v>128300</v>
          </cell>
          <cell r="Q37">
            <v>200</v>
          </cell>
        </row>
        <row r="38">
          <cell r="B38">
            <v>1210693196</v>
          </cell>
          <cell r="C38" t="str">
            <v>robniki cestni betonski</v>
          </cell>
          <cell r="D38" t="str">
            <v>kd</v>
          </cell>
          <cell r="I38">
            <v>25</v>
          </cell>
          <cell r="K38">
            <v>25</v>
          </cell>
          <cell r="M38">
            <v>0</v>
          </cell>
          <cell r="O38">
            <v>0</v>
          </cell>
          <cell r="Q38">
            <v>50</v>
          </cell>
        </row>
        <row r="39">
          <cell r="B39">
            <v>1210710214</v>
          </cell>
          <cell r="C39" t="str">
            <v>kritina salonit</v>
          </cell>
          <cell r="D39" t="str">
            <v>kos</v>
          </cell>
          <cell r="E39">
            <v>954</v>
          </cell>
          <cell r="G39">
            <v>0</v>
          </cell>
          <cell r="H39">
            <v>1049.4000000000001</v>
          </cell>
          <cell r="I39">
            <v>0</v>
          </cell>
          <cell r="J39">
            <v>0</v>
          </cell>
          <cell r="K39">
            <v>30</v>
          </cell>
          <cell r="L39">
            <v>31482.000000000004</v>
          </cell>
          <cell r="M39">
            <v>30</v>
          </cell>
          <cell r="N39">
            <v>31482.000000000004</v>
          </cell>
          <cell r="O39">
            <v>0</v>
          </cell>
          <cell r="P39">
            <v>0</v>
          </cell>
          <cell r="Q39">
            <v>60</v>
          </cell>
        </row>
        <row r="40">
          <cell r="B40">
            <v>1210801021</v>
          </cell>
          <cell r="C40" t="str">
            <v>zidarski material - NF fasadni</v>
          </cell>
          <cell r="D40" t="str">
            <v>kos</v>
          </cell>
          <cell r="E40">
            <v>54.11</v>
          </cell>
          <cell r="G40">
            <v>0</v>
          </cell>
          <cell r="H40">
            <v>59.52</v>
          </cell>
          <cell r="I40">
            <v>0</v>
          </cell>
          <cell r="J40">
            <v>0</v>
          </cell>
          <cell r="K40">
            <v>200</v>
          </cell>
          <cell r="L40">
            <v>11904</v>
          </cell>
          <cell r="M40">
            <v>200</v>
          </cell>
          <cell r="N40">
            <v>11904</v>
          </cell>
          <cell r="O40">
            <v>0</v>
          </cell>
          <cell r="P40">
            <v>0</v>
          </cell>
          <cell r="Q40">
            <v>400</v>
          </cell>
        </row>
        <row r="41">
          <cell r="B41">
            <v>1210821029</v>
          </cell>
          <cell r="C41" t="str">
            <v>zidarski material - modularec</v>
          </cell>
          <cell r="D41" t="str">
            <v>kos</v>
          </cell>
          <cell r="E41">
            <v>56.55</v>
          </cell>
          <cell r="H41">
            <v>62.21</v>
          </cell>
          <cell r="I41">
            <v>0</v>
          </cell>
          <cell r="J41">
            <v>0</v>
          </cell>
          <cell r="K41">
            <v>500</v>
          </cell>
          <cell r="L41">
            <v>31105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500</v>
          </cell>
        </row>
        <row r="42">
          <cell r="B42">
            <v>1210851034</v>
          </cell>
          <cell r="C42" t="str">
            <v xml:space="preserve">kritina bramac </v>
          </cell>
          <cell r="D42" t="str">
            <v>kos</v>
          </cell>
          <cell r="E42">
            <v>233.2</v>
          </cell>
          <cell r="H42">
            <v>256.52</v>
          </cell>
          <cell r="I42">
            <v>0</v>
          </cell>
          <cell r="J42">
            <v>0</v>
          </cell>
          <cell r="K42">
            <v>100</v>
          </cell>
          <cell r="L42">
            <v>25652</v>
          </cell>
          <cell r="M42">
            <v>500</v>
          </cell>
          <cell r="N42">
            <v>128259.99999999999</v>
          </cell>
          <cell r="O42">
            <v>0</v>
          </cell>
          <cell r="P42">
            <v>0</v>
          </cell>
          <cell r="Q42">
            <v>600</v>
          </cell>
        </row>
        <row r="43">
          <cell r="B43">
            <v>1210881213</v>
          </cell>
          <cell r="C43" t="str">
            <v>zidarski material - kerami~ne plo{~ice</v>
          </cell>
          <cell r="D43" t="str">
            <v>m2</v>
          </cell>
          <cell r="E43">
            <v>1325</v>
          </cell>
          <cell r="H43">
            <v>1457.5</v>
          </cell>
          <cell r="I43">
            <v>10</v>
          </cell>
          <cell r="J43">
            <v>14575</v>
          </cell>
          <cell r="K43">
            <v>20</v>
          </cell>
          <cell r="L43">
            <v>29150</v>
          </cell>
          <cell r="M43">
            <v>20</v>
          </cell>
          <cell r="N43">
            <v>29150</v>
          </cell>
          <cell r="O43">
            <v>5</v>
          </cell>
          <cell r="P43">
            <v>7287.5</v>
          </cell>
          <cell r="Q43">
            <v>55</v>
          </cell>
        </row>
        <row r="44">
          <cell r="B44">
            <v>1210891113</v>
          </cell>
          <cell r="C44" t="str">
            <v>dimnik SCHIEDEL</v>
          </cell>
          <cell r="D44" t="str">
            <v>m</v>
          </cell>
          <cell r="E44">
            <v>8485.2999999999993</v>
          </cell>
          <cell r="H44">
            <v>9333.83</v>
          </cell>
          <cell r="I44">
            <v>0</v>
          </cell>
          <cell r="J44">
            <v>0</v>
          </cell>
          <cell r="K44">
            <v>10</v>
          </cell>
          <cell r="L44">
            <v>93338.3</v>
          </cell>
          <cell r="M44">
            <v>30</v>
          </cell>
          <cell r="N44">
            <v>280014.90000000002</v>
          </cell>
          <cell r="O44">
            <v>0</v>
          </cell>
          <cell r="P44">
            <v>0</v>
          </cell>
          <cell r="Q44">
            <v>40</v>
          </cell>
        </row>
        <row r="45">
          <cell r="B45">
            <v>1211031016</v>
          </cell>
          <cell r="C45" t="str">
            <v>steklo 3 mm</v>
          </cell>
          <cell r="D45" t="str">
            <v>m2</v>
          </cell>
          <cell r="E45">
            <v>1219</v>
          </cell>
          <cell r="H45">
            <v>1340.9</v>
          </cell>
          <cell r="I45">
            <v>4</v>
          </cell>
          <cell r="J45">
            <v>5363.6</v>
          </cell>
          <cell r="K45">
            <v>10</v>
          </cell>
          <cell r="L45">
            <v>13409</v>
          </cell>
          <cell r="M45">
            <v>10</v>
          </cell>
          <cell r="N45">
            <v>13409</v>
          </cell>
          <cell r="O45">
            <v>5</v>
          </cell>
          <cell r="P45">
            <v>6704.5</v>
          </cell>
          <cell r="Q45">
            <v>29</v>
          </cell>
        </row>
        <row r="46">
          <cell r="B46">
            <v>1211130602</v>
          </cell>
          <cell r="C46" t="str">
            <v>tol~enec</v>
          </cell>
          <cell r="D46" t="str">
            <v>m3</v>
          </cell>
          <cell r="E46">
            <v>1060</v>
          </cell>
          <cell r="G46">
            <v>0</v>
          </cell>
          <cell r="H46">
            <v>1166</v>
          </cell>
          <cell r="I46">
            <v>1000</v>
          </cell>
          <cell r="J46">
            <v>1166000</v>
          </cell>
          <cell r="K46">
            <v>1000</v>
          </cell>
          <cell r="L46">
            <v>1166000</v>
          </cell>
          <cell r="M46">
            <v>1000</v>
          </cell>
          <cell r="N46">
            <v>1166000</v>
          </cell>
          <cell r="O46">
            <v>1284</v>
          </cell>
          <cell r="P46">
            <v>1497144</v>
          </cell>
          <cell r="Q46">
            <v>4284</v>
          </cell>
        </row>
        <row r="47">
          <cell r="B47">
            <v>1211300304</v>
          </cell>
          <cell r="C47" t="str">
            <v>agregat 0-16</v>
          </cell>
          <cell r="D47" t="str">
            <v>m3</v>
          </cell>
          <cell r="E47">
            <v>1722.5</v>
          </cell>
          <cell r="G47">
            <v>0</v>
          </cell>
          <cell r="H47">
            <v>1894.75</v>
          </cell>
          <cell r="I47">
            <v>30</v>
          </cell>
          <cell r="J47">
            <v>56842.5</v>
          </cell>
          <cell r="K47">
            <v>90</v>
          </cell>
          <cell r="L47">
            <v>170527.5</v>
          </cell>
          <cell r="M47">
            <v>90</v>
          </cell>
          <cell r="N47">
            <v>170527.5</v>
          </cell>
          <cell r="O47">
            <v>40</v>
          </cell>
          <cell r="P47">
            <v>75790</v>
          </cell>
          <cell r="Q47">
            <v>766</v>
          </cell>
        </row>
        <row r="48">
          <cell r="B48">
            <v>1270021056</v>
          </cell>
          <cell r="C48" t="str">
            <v>kritina izotekt V3</v>
          </cell>
          <cell r="D48" t="str">
            <v>rola</v>
          </cell>
          <cell r="E48">
            <v>4515.6000000000004</v>
          </cell>
          <cell r="H48">
            <v>4967.16</v>
          </cell>
          <cell r="I48">
            <v>0</v>
          </cell>
          <cell r="J48">
            <v>0</v>
          </cell>
          <cell r="K48">
            <v>1</v>
          </cell>
          <cell r="L48">
            <v>4967.16</v>
          </cell>
          <cell r="M48">
            <v>3</v>
          </cell>
          <cell r="N48">
            <v>14901.48</v>
          </cell>
          <cell r="O48">
            <v>0</v>
          </cell>
          <cell r="P48">
            <v>0</v>
          </cell>
          <cell r="Q48">
            <v>4</v>
          </cell>
        </row>
        <row r="49">
          <cell r="B49">
            <v>1410053487</v>
          </cell>
          <cell r="C49" t="str">
            <v>les za ostre{je - opa` leseni</v>
          </cell>
          <cell r="D49" t="str">
            <v>m2</v>
          </cell>
          <cell r="E49">
            <v>901</v>
          </cell>
          <cell r="H49">
            <v>991.1</v>
          </cell>
          <cell r="I49">
            <v>5</v>
          </cell>
          <cell r="J49">
            <v>4955.5</v>
          </cell>
          <cell r="K49">
            <v>15</v>
          </cell>
          <cell r="L49">
            <v>14866.5</v>
          </cell>
          <cell r="M49">
            <v>12</v>
          </cell>
          <cell r="N49">
            <v>11893.2</v>
          </cell>
          <cell r="O49">
            <v>5</v>
          </cell>
          <cell r="P49">
            <v>4955.5</v>
          </cell>
          <cell r="Q49">
            <v>37</v>
          </cell>
        </row>
        <row r="50">
          <cell r="B50">
            <v>1410101032</v>
          </cell>
          <cell r="C50" t="str">
            <v>sol</v>
          </cell>
          <cell r="D50" t="str">
            <v>kg</v>
          </cell>
          <cell r="E50">
            <v>17</v>
          </cell>
          <cell r="H50">
            <v>18.7</v>
          </cell>
          <cell r="I50">
            <v>200</v>
          </cell>
          <cell r="J50">
            <v>3740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200</v>
          </cell>
          <cell r="P50">
            <v>3740</v>
          </cell>
          <cell r="Q50">
            <v>400</v>
          </cell>
        </row>
        <row r="51">
          <cell r="B51">
            <v>1418135115</v>
          </cell>
          <cell r="C51" t="str">
            <v>rezilne in brusilne plo{~e</v>
          </cell>
          <cell r="D51" t="str">
            <v>kd</v>
          </cell>
          <cell r="E51">
            <v>800</v>
          </cell>
          <cell r="H51">
            <v>880</v>
          </cell>
          <cell r="I51">
            <v>15</v>
          </cell>
          <cell r="J51">
            <v>13200</v>
          </cell>
          <cell r="K51">
            <v>15</v>
          </cell>
          <cell r="L51">
            <v>13200</v>
          </cell>
          <cell r="M51">
            <v>15</v>
          </cell>
          <cell r="N51">
            <v>13200</v>
          </cell>
          <cell r="O51">
            <v>15</v>
          </cell>
          <cell r="P51">
            <v>13200</v>
          </cell>
          <cell r="Q51">
            <v>60</v>
          </cell>
        </row>
        <row r="52">
          <cell r="B52">
            <v>1426524649</v>
          </cell>
          <cell r="C52" t="str">
            <v>verige za motorne `age</v>
          </cell>
          <cell r="D52" t="str">
            <v>kd</v>
          </cell>
          <cell r="E52">
            <v>2300</v>
          </cell>
          <cell r="H52">
            <v>2530</v>
          </cell>
          <cell r="I52">
            <v>5</v>
          </cell>
          <cell r="J52">
            <v>12650</v>
          </cell>
          <cell r="K52">
            <v>5</v>
          </cell>
          <cell r="L52">
            <v>12650</v>
          </cell>
          <cell r="M52">
            <v>5</v>
          </cell>
          <cell r="N52">
            <v>12650</v>
          </cell>
          <cell r="O52">
            <v>5</v>
          </cell>
          <cell r="P52">
            <v>12650</v>
          </cell>
          <cell r="Q52">
            <v>20</v>
          </cell>
        </row>
        <row r="53">
          <cell r="B53">
            <v>1470101021</v>
          </cell>
          <cell r="C53" t="str">
            <v>baklje</v>
          </cell>
          <cell r="D53" t="str">
            <v>kd</v>
          </cell>
          <cell r="E53">
            <v>1816</v>
          </cell>
          <cell r="H53">
            <v>1997.6</v>
          </cell>
          <cell r="I53">
            <v>100</v>
          </cell>
          <cell r="J53">
            <v>199760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150</v>
          </cell>
          <cell r="P53">
            <v>299640</v>
          </cell>
          <cell r="Q53">
            <v>250</v>
          </cell>
        </row>
        <row r="54">
          <cell r="B54">
            <v>1474651021</v>
          </cell>
          <cell r="C54" t="str">
            <v>mast CICO za kretnice</v>
          </cell>
          <cell r="D54" t="str">
            <v>kg</v>
          </cell>
          <cell r="E54">
            <v>1816</v>
          </cell>
          <cell r="H54">
            <v>1997.6</v>
          </cell>
          <cell r="I54">
            <v>100</v>
          </cell>
          <cell r="J54">
            <v>199760</v>
          </cell>
          <cell r="K54">
            <v>50</v>
          </cell>
          <cell r="L54">
            <v>0</v>
          </cell>
          <cell r="M54">
            <v>50</v>
          </cell>
          <cell r="N54">
            <v>0</v>
          </cell>
          <cell r="O54">
            <v>100</v>
          </cell>
          <cell r="P54">
            <v>299640</v>
          </cell>
          <cell r="Q54">
            <v>300</v>
          </cell>
        </row>
        <row r="55">
          <cell r="B55">
            <v>1481032025</v>
          </cell>
          <cell r="C55" t="str">
            <v>cementol</v>
          </cell>
          <cell r="D55" t="str">
            <v>l</v>
          </cell>
          <cell r="E55">
            <v>35</v>
          </cell>
          <cell r="H55">
            <v>38.5</v>
          </cell>
          <cell r="I55">
            <v>100</v>
          </cell>
          <cell r="J55">
            <v>3850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100</v>
          </cell>
          <cell r="P55">
            <v>3850</v>
          </cell>
          <cell r="Q55">
            <v>200</v>
          </cell>
        </row>
        <row r="56">
          <cell r="B56">
            <v>1481581492</v>
          </cell>
          <cell r="C56" t="str">
            <v>AT porcija,S 49,mehka,komplet</v>
          </cell>
          <cell r="D56" t="str">
            <v>kos</v>
          </cell>
          <cell r="E56">
            <v>4107.5</v>
          </cell>
          <cell r="G56">
            <v>0</v>
          </cell>
          <cell r="H56">
            <v>4518.25</v>
          </cell>
          <cell r="I56">
            <v>25</v>
          </cell>
          <cell r="J56">
            <v>112956.25</v>
          </cell>
          <cell r="K56">
            <v>25</v>
          </cell>
          <cell r="L56">
            <v>112956.25</v>
          </cell>
          <cell r="M56">
            <v>25</v>
          </cell>
          <cell r="N56">
            <v>112956.25</v>
          </cell>
          <cell r="O56">
            <v>25</v>
          </cell>
          <cell r="P56">
            <v>112956.25</v>
          </cell>
          <cell r="Q56">
            <v>100</v>
          </cell>
        </row>
        <row r="57">
          <cell r="B57">
            <v>1485744807</v>
          </cell>
          <cell r="C57" t="str">
            <v>spray barva za signiranje</v>
          </cell>
          <cell r="D57" t="str">
            <v>kd</v>
          </cell>
          <cell r="E57">
            <v>4107.5</v>
          </cell>
          <cell r="G57">
            <v>0</v>
          </cell>
          <cell r="H57">
            <v>4518.25</v>
          </cell>
          <cell r="I57">
            <v>5</v>
          </cell>
          <cell r="J57">
            <v>112956.25</v>
          </cell>
          <cell r="K57">
            <v>5</v>
          </cell>
          <cell r="L57">
            <v>112956.25</v>
          </cell>
          <cell r="M57">
            <v>5</v>
          </cell>
          <cell r="N57">
            <v>112956.25</v>
          </cell>
          <cell r="O57">
            <v>5</v>
          </cell>
          <cell r="P57">
            <v>112956.25</v>
          </cell>
          <cell r="Q57">
            <v>20</v>
          </cell>
        </row>
        <row r="58">
          <cell r="B58">
            <v>1491701031</v>
          </cell>
          <cell r="C58" t="str">
            <v>jeklene krtace</v>
          </cell>
          <cell r="D58" t="str">
            <v>kd</v>
          </cell>
          <cell r="I58">
            <v>0</v>
          </cell>
          <cell r="K58">
            <v>5</v>
          </cell>
          <cell r="M58">
            <v>5</v>
          </cell>
          <cell r="O58">
            <v>0</v>
          </cell>
          <cell r="Q58">
            <v>10</v>
          </cell>
        </row>
        <row r="59">
          <cell r="B59">
            <v>1492603012</v>
          </cell>
          <cell r="C59" t="str">
            <v>metle</v>
          </cell>
          <cell r="D59" t="str">
            <v>kd</v>
          </cell>
          <cell r="E59">
            <v>500</v>
          </cell>
          <cell r="H59">
            <v>550</v>
          </cell>
          <cell r="I59">
            <v>100</v>
          </cell>
          <cell r="J59">
            <v>55000</v>
          </cell>
          <cell r="K59">
            <v>100</v>
          </cell>
          <cell r="L59">
            <v>55000</v>
          </cell>
          <cell r="M59">
            <v>100</v>
          </cell>
          <cell r="N59">
            <v>55000</v>
          </cell>
          <cell r="O59">
            <v>200</v>
          </cell>
          <cell r="P59">
            <v>110000</v>
          </cell>
          <cell r="Q59">
            <v>500</v>
          </cell>
        </row>
        <row r="60">
          <cell r="B60">
            <v>1495201020</v>
          </cell>
          <cell r="C60" t="str">
            <v>~opi~i</v>
          </cell>
          <cell r="D60" t="str">
            <v>kd</v>
          </cell>
          <cell r="E60">
            <v>850</v>
          </cell>
          <cell r="H60">
            <v>935</v>
          </cell>
          <cell r="I60">
            <v>10</v>
          </cell>
          <cell r="J60">
            <v>9350</v>
          </cell>
          <cell r="K60">
            <v>15</v>
          </cell>
          <cell r="L60">
            <v>14025</v>
          </cell>
          <cell r="M60">
            <v>15</v>
          </cell>
          <cell r="N60">
            <v>14025</v>
          </cell>
          <cell r="O60">
            <v>10</v>
          </cell>
          <cell r="P60">
            <v>9350</v>
          </cell>
          <cell r="Q60">
            <v>50</v>
          </cell>
        </row>
        <row r="61">
          <cell r="B61">
            <v>2401800269</v>
          </cell>
          <cell r="C61" t="str">
            <v>svecke za motorne zage</v>
          </cell>
          <cell r="D61" t="str">
            <v>kd</v>
          </cell>
          <cell r="E61">
            <v>850</v>
          </cell>
          <cell r="H61">
            <v>935</v>
          </cell>
          <cell r="I61">
            <v>5</v>
          </cell>
          <cell r="J61">
            <v>9350</v>
          </cell>
          <cell r="K61">
            <v>5</v>
          </cell>
          <cell r="L61">
            <v>14025</v>
          </cell>
          <cell r="M61">
            <v>5</v>
          </cell>
          <cell r="N61">
            <v>14025</v>
          </cell>
          <cell r="O61">
            <v>5</v>
          </cell>
          <cell r="P61">
            <v>9350</v>
          </cell>
          <cell r="Q61">
            <v>20</v>
          </cell>
        </row>
        <row r="62">
          <cell r="B62">
            <v>3108201025</v>
          </cell>
          <cell r="C62" t="str">
            <v>zidarske zlice</v>
          </cell>
          <cell r="D62" t="str">
            <v>kd</v>
          </cell>
          <cell r="I62">
            <v>0</v>
          </cell>
          <cell r="K62">
            <v>5</v>
          </cell>
          <cell r="M62">
            <v>5</v>
          </cell>
          <cell r="O62">
            <v>0</v>
          </cell>
          <cell r="Q62">
            <v>10</v>
          </cell>
        </row>
        <row r="63">
          <cell r="B63">
            <v>3108201025</v>
          </cell>
          <cell r="C63" t="str">
            <v>iglani politlak</v>
          </cell>
          <cell r="D63" t="str">
            <v>m2</v>
          </cell>
          <cell r="I63">
            <v>0</v>
          </cell>
          <cell r="K63">
            <v>100</v>
          </cell>
          <cell r="M63">
            <v>200</v>
          </cell>
          <cell r="O63">
            <v>0</v>
          </cell>
          <cell r="Q63">
            <v>300</v>
          </cell>
        </row>
        <row r="64">
          <cell r="C64" t="str">
            <v>iglani politlak</v>
          </cell>
          <cell r="D64" t="str">
            <v>m2</v>
          </cell>
          <cell r="I64">
            <v>0</v>
          </cell>
          <cell r="K64">
            <v>100</v>
          </cell>
          <cell r="M64">
            <v>200</v>
          </cell>
          <cell r="O64">
            <v>0</v>
          </cell>
          <cell r="Q64">
            <v>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List1"/>
      <sheetName val="SVP Nm"/>
      <sheetName val="SVP Ng"/>
      <sheetName val="SEE Lj"/>
      <sheetName val="SVTK Lj"/>
      <sheetName val="SVTK Ce"/>
      <sheetName val="SVTK Pi"/>
      <sheetName val="List2"/>
      <sheetName val="List3"/>
    </sheetNames>
    <sheetDataSet>
      <sheetData sheetId="0">
        <row r="4">
          <cell r="C4">
            <v>4580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E6">
            <v>4700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18-naslovnica"/>
      <sheetName val="REK-RV-skupaj 2018"/>
      <sheetName val="ZU-Zbirnik RV 2018"/>
      <sheetName val="Zbir RV ZU 2018 vse Pisarne"/>
      <sheetName val="Pisarna CE"/>
      <sheetName val="Pisarna LJ"/>
      <sheetName val="Pisarna MB"/>
      <sheetName val="Pisarna PO"/>
      <sheetName val="Eviden.meril. listi ZGU"/>
      <sheetName val="Vsebina EML_15"/>
      <sheetName val="REK-RV-SU-skupaj 2018"/>
      <sheetName val="Zbirnik RV SU-Vse pisarne"/>
      <sheetName val="CELJE"/>
      <sheetName val="LJUBLJANA"/>
      <sheetName val="MARIBOR"/>
      <sheetName val="POSTOJNA"/>
      <sheetName val="REK-RV-SV-2018"/>
      <sheetName val="SV-RV-Popisi del-2018"/>
      <sheetName val="SV-RV-DODATNA DELA-2018"/>
      <sheetName val="REK-EE18"/>
      <sheetName val="REK-ENP-EE18 "/>
      <sheetName val="POPIS-ENP-EE18"/>
      <sheetName val="REK-VM-EE18"/>
      <sheetName val="POPIS-VM-EE18"/>
      <sheetName val="REK-EI-EE18 "/>
      <sheetName val="POPIS-EI-EE18  "/>
      <sheetName val="REK-TK 2018"/>
      <sheetName val="TK-STOR-RV-2018"/>
      <sheetName val="TK-ON-RV-2018"/>
      <sheetName val="TK-RP-RV-2018 skupno"/>
      <sheetName val="REK-RVStavbe+PP s statJŽI-2019"/>
      <sheetName val="REK-STAVBE-RV-2019-Skupna"/>
      <sheetName val="RV-STAVBE-2019-pisarnaLj"/>
      <sheetName val="RV-STAVBE-2019-pisarnaCe"/>
      <sheetName val="RV-STAVBE-2019-pisarnaMb"/>
      <sheetName val="RV-STAVBE2019-pisarnaPo"/>
      <sheetName val="Naslovnica-Urejanje postaj 2019"/>
      <sheetName val="Rekapitulacija-PP-2019"/>
      <sheetName val="Priloga1-čiščenje PP2019"/>
      <sheetName val="Cenik čiščenja-2019"/>
      <sheetName val="Rekap-čiščenje-2019"/>
      <sheetName val="PILJ1-cisc-2019"/>
      <sheetName val="PICE1-cisc-2019"/>
      <sheetName val="PIMB1-cisc-2019"/>
      <sheetName val="PIPO1-cisc-2019"/>
      <sheetName val="Priloga2-varovanje2019"/>
      <sheetName val="Var-Rekapitulacija"/>
      <sheetName val="Cenik Var-2019"/>
      <sheetName val="SEZ-OPR-2019"/>
      <sheetName val="Varovanje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-pril4-RV+Interv201"/>
      <sheetName val="PIRV4CE-2019"/>
      <sheetName val="PIRV4LJ-2019"/>
      <sheetName val="PIRVMB-2019"/>
      <sheetName val="PIRVPO-2019"/>
      <sheetName val="SEERV1-2019"/>
      <sheetName val="Pr5-UrejPP-obrstr-2019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8"/>
      <sheetName val="CenikDodStrPP-2019"/>
      <sheetName val="PlanFinRealPP2019"/>
      <sheetName val="RV INTERMEH-2018"/>
      <sheetName val="CENIK VZDR 2018 "/>
      <sheetName val="CENIKDod.str.po pogodbiJŽI2018 "/>
      <sheetName val="PlanFinReal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3">
          <cell r="C13">
            <v>26.9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-RVSavbe+PP s statJŽI-2016"/>
      <sheetName val="REK-STAVBE-RV-2016-Skupna"/>
      <sheetName val="RV-STAVBE-pisarnaLj"/>
      <sheetName val="RV-STAVBE-pisarnaCe"/>
      <sheetName val="RV-STAVBE-pisarnaMb"/>
      <sheetName val="RV-STAVBE-pisarnaPo"/>
      <sheetName val="Naslovnica-Urejanje postaj"/>
      <sheetName val="Rekapitulacija-PP"/>
      <sheetName val="Priloga1-čiščenje PP"/>
      <sheetName val="Cenik čiščenja"/>
      <sheetName val="Rekap-čiščenje"/>
      <sheetName val="PICE1-cisc"/>
      <sheetName val="PILJ1-cisc"/>
      <sheetName val="PIMB1-cisc"/>
      <sheetName val="PIPO1-cisc"/>
      <sheetName val="Priloga2-varovanje"/>
      <sheetName val="Cenik Var"/>
      <sheetName val="SEZ-OPR"/>
      <sheetName val="Rekap varovanje in zaklepanje č"/>
      <sheetName val="Nal.Varnostnika-2016"/>
      <sheetName val="Pril.3UrejOkolja"/>
      <sheetName val="CENIK-UrejOkolja"/>
      <sheetName val="Rekap-UrOkolja2016"/>
      <sheetName val="PICE3-UreOk"/>
      <sheetName val="PILJ3-UreOK"/>
      <sheetName val="PIMB3-UreOk"/>
      <sheetName val="PIPO3-UreOK"/>
      <sheetName val="Priloga4-RV"/>
      <sheetName val="Rekap-pril4-RV"/>
      <sheetName val="PIRV4CE"/>
      <sheetName val="PIRV4LJ"/>
      <sheetName val="PIRVMB"/>
      <sheetName val="PIRVPO"/>
      <sheetName val="SEERV"/>
      <sheetName val="Pr5-UrejPP-obrstr-2016"/>
      <sheetName val="RekapObrStr"/>
      <sheetName val="PICE1-ObrStr"/>
      <sheetName val="PILJ1-ObrStr"/>
      <sheetName val="PIMB-ObrStr"/>
      <sheetName val="PIPO-ObrSt"/>
      <sheetName val="P6-NaslVzdr.Pripad.Opreme"/>
      <sheetName val="Rekap-Vzdr.PripOpreme"/>
      <sheetName val="Cenik ServGasAp"/>
      <sheetName val="VzdrPripOpremeCE"/>
      <sheetName val="VzdrPripOpremeLJ"/>
      <sheetName val="VzdrPripOpremeMB"/>
      <sheetName val="VzdrPripOpremePO"/>
      <sheetName val="CenikUrPostVzdrPP-2016"/>
      <sheetName val="CenikDodStrPP-2016"/>
      <sheetName val="PlanFinRealPP2016"/>
      <sheetName val="RV INTERMEH-2016"/>
      <sheetName val="CENIK VZDR 2015 "/>
      <sheetName val="CENIK DOD STR-2015 "/>
      <sheetName val="PlanFinReal-2015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9">
          <cell r="D19">
            <v>0.24720000000000003</v>
          </cell>
        </row>
        <row r="20">
          <cell r="D20">
            <v>12.19932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20-naslovnica"/>
      <sheetName val="REK-RV-skupaj 2020"/>
      <sheetName val="ZU-Zbirnik RV 2020"/>
      <sheetName val="Zbir RV ZU 2020 vse Pisarne"/>
      <sheetName val="pisarna MB 2020"/>
      <sheetName val="Pisarna CE 2020"/>
      <sheetName val="Pisarna LJ 2020"/>
      <sheetName val="Pisarna PO 2020"/>
      <sheetName val="Eviden.meril. listi ZGU"/>
      <sheetName val="Vsebina EML_15"/>
      <sheetName val="REK-RV-SU-skupaj 2020"/>
      <sheetName val="Zbirnik RV SU-Vse pisarne 2020"/>
      <sheetName val="CELJE 2020"/>
      <sheetName val="LJUBLJANA 2020"/>
      <sheetName val="MARIBOR 2020"/>
      <sheetName val="POSTOJNA 2020"/>
      <sheetName val="REK-RV-SV-2020"/>
      <sheetName val="SV-RV-Popisi del-2020"/>
      <sheetName val="SV-RV-DODATNA DELA-2020"/>
      <sheetName val="REK-EE 2020"/>
      <sheetName val="REK-ENP-EE 2020 "/>
      <sheetName val="POPIS-ENP-EE 2020"/>
      <sheetName val="REK-VM-EE 2020"/>
      <sheetName val="POPIS-VM-EE 2020"/>
      <sheetName val="REK-EI-EE 2020 "/>
      <sheetName val="POPIS-EI-EE 2020  "/>
      <sheetName val="REK-TK 2020"/>
      <sheetName val="TK-STOR-RV-2020"/>
      <sheetName val="TK-ON-RV-2020"/>
      <sheetName val="TK-RP-RV-2020 skupno"/>
      <sheetName val="REK-RVStavbe+PP s statJŽI-2020"/>
      <sheetName val="REK-STAVBE-RV-2020-Skupna"/>
      <sheetName val="RV-STAVBE-2020-pisarnaLj"/>
      <sheetName val="RV-STAVBE-2019pisarnaCe"/>
      <sheetName val="RV-STAVBE-2020-pisarnaMb"/>
      <sheetName val="RV-STAVBE2020-pisarnaPo"/>
      <sheetName val="RV-STAVBE-pisarna EE2020"/>
      <sheetName val="Rekapitulacija-PP-2020"/>
      <sheetName val="Priloga1-čiščenje PP2020"/>
      <sheetName val="Cenik čiščenja-2020"/>
      <sheetName val="Rekap-čiščenje-2020"/>
      <sheetName val="PICE1-cisc-2020"/>
      <sheetName val="PILJ1-cisc-2020"/>
      <sheetName val="PIMB1-cisc-2020"/>
      <sheetName val="PIPO1-cisc-2020"/>
      <sheetName val="Priloga2-varovanje2020"/>
      <sheetName val="Var-Rekapit-2020"/>
      <sheetName val="Cenik Var-2020"/>
      <sheetName val="SEZ-OPR-2020"/>
      <sheetName val="Varovanje-2020"/>
      <sheetName val="Nal.Varnostnika-2020"/>
      <sheetName val="Pril.3UrejOkolja2019"/>
      <sheetName val="CENIK-UrejOkolja-2020"/>
      <sheetName val="Rekap-UrOkolja2020"/>
      <sheetName val="PICE3-UreOk-2019"/>
      <sheetName val="PILJ3-UreOK-2020"/>
      <sheetName val="PIMB3-UreOk-2020"/>
      <sheetName val="PIPO3-UreOK-2020"/>
      <sheetName val="Priloga4-R+Interven.Vzdr-2020"/>
      <sheetName val="Rekap-pril4-RV+Interv2020"/>
      <sheetName val="PIRV4CE-2020"/>
      <sheetName val="PIRV4LJ-2020"/>
      <sheetName val="PIRVMB-2020"/>
      <sheetName val="PIRVPO-2020"/>
      <sheetName val="SEERV1-2020"/>
      <sheetName val="Pr5-UrejPP-obrstr-2020"/>
      <sheetName val="RekapObrStr-2020"/>
      <sheetName val="PICE1-ObrStr-2020"/>
      <sheetName val="PILJ1-ObrStr-2020"/>
      <sheetName val="PIMB-ObrStr-2020"/>
      <sheetName val="PIPO-ObrStr-2020"/>
      <sheetName val="P6-NaslVzdr.Pripad.Opreme-2019"/>
      <sheetName val="Cenik ServGasAp-2020"/>
      <sheetName val="Rekap-Vzdr.PripOpreme-2020"/>
      <sheetName val="VzdrPripOpremeCE-2020"/>
      <sheetName val="VzdrPripOpremeLJ-2020"/>
      <sheetName val="VzdrPripOpremeMB-2020"/>
      <sheetName val="VzdrPripOpremePO-2020"/>
      <sheetName val="CenikUrPostVzdrPP-2020"/>
      <sheetName val="PlanFinRealPP2019"/>
      <sheetName val="RV INTERMEH-2020"/>
      <sheetName val="Razv.nadom MEH 2020"/>
      <sheetName val="CENIK VZDR 2020 "/>
      <sheetName val="CENIKDod.str.po pogodbiJŽI2020 "/>
      <sheetName val="CENIK-ID-2020"/>
      <sheetName val="PlanFinReal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4">
          <cell r="F14">
            <v>26.28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-RVStavbeJŽI+PP "/>
      <sheetName val="REK-STAVBE JŽI-RV"/>
      <sheetName val="RV-STAVBE-pisarnaLj"/>
      <sheetName val="RV-STAVBE-pisarnaCe"/>
      <sheetName val="RV-STAVBE-pisarnaMb"/>
      <sheetName val="RV-STAVBE-pisarnaPo"/>
      <sheetName val="RV-STAVBE pisarna EE"/>
      <sheetName val="Rekapitulacija-PP"/>
      <sheetName val="Priloga1-čiščenje PP"/>
      <sheetName val="Cenik čiščenja"/>
      <sheetName val="Rekap-čiščenje"/>
      <sheetName val="PICE1-cisc"/>
      <sheetName val="PILJ1-cisc-2019"/>
      <sheetName val="PIMB1-cisc-2019"/>
      <sheetName val="PIPO1-cisc-2019"/>
      <sheetName val="Priloga2-varovanje2019"/>
      <sheetName val="Var-Rekapit-2019"/>
      <sheetName val="Cenik Var-2019"/>
      <sheetName val="SEZ-OPR-2019"/>
      <sheetName val="Varovanje-2019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 RV stavb PP"/>
      <sheetName val="PIRV4CE"/>
      <sheetName val="PIRV4LJ"/>
      <sheetName val="PIRVMB"/>
      <sheetName val="PIRVPO"/>
      <sheetName val="SEERV"/>
      <sheetName val="Pr5-UrejPP-obrstr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9"/>
      <sheetName val="CenikDodStrPP-2019"/>
      <sheetName val="PlanFinRealPP2019"/>
      <sheetName val="CENIK VZDR 2019 "/>
      <sheetName val="CENIKDod.str.po pogodbiJŽI2019 "/>
      <sheetName val="CENIK-ID-2019"/>
      <sheetName val="PlanFinReal-2019"/>
    </sheetNames>
    <sheetDataSet>
      <sheetData sheetId="0">
        <row r="23">
          <cell r="C23">
            <v>2600</v>
          </cell>
        </row>
      </sheetData>
      <sheetData sheetId="1">
        <row r="15">
          <cell r="C15">
            <v>27.71</v>
          </cell>
        </row>
      </sheetData>
      <sheetData sheetId="2">
        <row r="79">
          <cell r="E79">
            <v>5400</v>
          </cell>
        </row>
      </sheetData>
      <sheetData sheetId="3">
        <row r="37">
          <cell r="E37">
            <v>2590</v>
          </cell>
        </row>
      </sheetData>
      <sheetData sheetId="4">
        <row r="33">
          <cell r="E33">
            <v>3000</v>
          </cell>
        </row>
      </sheetData>
      <sheetData sheetId="5">
        <row r="34">
          <cell r="E34">
            <v>2500</v>
          </cell>
        </row>
      </sheetData>
      <sheetData sheetId="6"/>
      <sheetData sheetId="7"/>
      <sheetData sheetId="8"/>
      <sheetData sheetId="9"/>
      <sheetData sheetId="10"/>
      <sheetData sheetId="11">
        <row r="199">
          <cell r="H199">
            <v>149456.99609975997</v>
          </cell>
        </row>
      </sheetData>
      <sheetData sheetId="12">
        <row r="255">
          <cell r="H255">
            <v>316755.13398439978</v>
          </cell>
        </row>
      </sheetData>
      <sheetData sheetId="13">
        <row r="196">
          <cell r="H196">
            <v>179530.38918864014</v>
          </cell>
        </row>
      </sheetData>
      <sheetData sheetId="14">
        <row r="160">
          <cell r="H160">
            <v>83297.404380960026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3">
          <cell r="D53">
            <v>6045</v>
          </cell>
        </row>
      </sheetData>
      <sheetData sheetId="31">
        <row r="81">
          <cell r="D81">
            <v>4000</v>
          </cell>
        </row>
      </sheetData>
      <sheetData sheetId="32">
        <row r="42">
          <cell r="D42">
            <v>3800</v>
          </cell>
        </row>
      </sheetData>
      <sheetData sheetId="33">
        <row r="44">
          <cell r="D44">
            <v>2800</v>
          </cell>
        </row>
      </sheetData>
      <sheetData sheetId="34">
        <row r="280">
          <cell r="E280">
            <v>12800</v>
          </cell>
        </row>
      </sheetData>
      <sheetData sheetId="35"/>
      <sheetData sheetId="36"/>
      <sheetData sheetId="37">
        <row r="60">
          <cell r="C60">
            <v>19774.150000000001</v>
          </cell>
        </row>
      </sheetData>
      <sheetData sheetId="38">
        <row r="81">
          <cell r="C81">
            <v>38682.565999999999</v>
          </cell>
        </row>
      </sheetData>
      <sheetData sheetId="39">
        <row r="50">
          <cell r="C50">
            <v>26573</v>
          </cell>
        </row>
      </sheetData>
      <sheetData sheetId="40">
        <row r="68">
          <cell r="C68">
            <v>20861.999999999996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SEE Lj"/>
      <sheetName val="List2"/>
      <sheetName val="List3"/>
    </sheetNames>
    <sheetDataSet>
      <sheetData sheetId="0" refreshError="1">
        <row r="7">
          <cell r="B7">
            <v>19.97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1858-B497-4444-AF72-FBE8958AF1C6}">
  <dimension ref="A1:F41"/>
  <sheetViews>
    <sheetView view="pageBreakPreview" topLeftCell="A19" zoomScaleNormal="100" zoomScaleSheetLayoutView="100" workbookViewId="0">
      <selection activeCell="B33" sqref="B33"/>
    </sheetView>
  </sheetViews>
  <sheetFormatPr defaultRowHeight="12.75" x14ac:dyDescent="0.2"/>
  <cols>
    <col min="2" max="2" width="66.42578125" customWidth="1"/>
    <col min="3" max="3" width="16" customWidth="1"/>
  </cols>
  <sheetData>
    <row r="1" spans="1:6" ht="15.75" x14ac:dyDescent="0.25">
      <c r="C1" s="129" t="s">
        <v>344</v>
      </c>
    </row>
    <row r="2" spans="1:6" x14ac:dyDescent="0.2">
      <c r="B2" s="130" t="s">
        <v>345</v>
      </c>
    </row>
    <row r="4" spans="1:6" ht="15.6" customHeight="1" thickBot="1" x14ac:dyDescent="0.25">
      <c r="A4" s="151" t="s">
        <v>337</v>
      </c>
      <c r="B4" s="152"/>
      <c r="C4" s="153"/>
      <c r="D4" s="114"/>
      <c r="E4" s="114"/>
      <c r="F4" s="114"/>
    </row>
    <row r="5" spans="1:6" ht="53.25" customHeight="1" x14ac:dyDescent="0.2">
      <c r="A5" s="102"/>
      <c r="B5" s="131" t="s">
        <v>236</v>
      </c>
      <c r="C5" s="135" t="s">
        <v>346</v>
      </c>
    </row>
    <row r="6" spans="1:6" ht="40.15" customHeight="1" x14ac:dyDescent="0.2">
      <c r="A6" s="109" t="str">
        <f>+'ŽP VERD_tir 3'!A4</f>
        <v>1.</v>
      </c>
      <c r="B6" s="97" t="s">
        <v>338</v>
      </c>
      <c r="C6" s="110"/>
    </row>
    <row r="7" spans="1:6" ht="30" customHeight="1" x14ac:dyDescent="0.2">
      <c r="A7" s="111" t="s">
        <v>29</v>
      </c>
      <c r="B7" s="112" t="str">
        <f>+'ŽP VERD_tir 3'!B8</f>
        <v>A.1.) TIRNE NAPRAVE - SANACIJA ZGORNJEGA USTROJA NA ŽP Verd TIR št. 3 od km 597.277 (KKr 4) do km 597.888 (KKr 11)= 611 m</v>
      </c>
      <c r="C7" s="113">
        <f>+'ŽP VERD_tir 3'!F50</f>
        <v>0</v>
      </c>
    </row>
    <row r="8" spans="1:6" ht="30" customHeight="1" x14ac:dyDescent="0.2">
      <c r="A8" s="116" t="s">
        <v>229</v>
      </c>
      <c r="B8" s="117" t="str">
        <f>+'ŽP VERD_tir 3'!B9</f>
        <v xml:space="preserve">I. PRIPRAVLJALNA IN ZAKLJUČNA DELA </v>
      </c>
      <c r="C8" s="118">
        <f>+'ŽP VERD_tir 3'!F14</f>
        <v>0</v>
      </c>
    </row>
    <row r="9" spans="1:6" ht="30" customHeight="1" x14ac:dyDescent="0.2">
      <c r="A9" s="116" t="s">
        <v>233</v>
      </c>
      <c r="B9" s="117" t="str">
        <f>+'ŽP VERD_tir 3'!B16</f>
        <v>II. ZGORNJI USTROJ</v>
      </c>
      <c r="C9" s="118">
        <f>+'ŽP VERD_tir 3'!F35</f>
        <v>0</v>
      </c>
    </row>
    <row r="10" spans="1:6" ht="30" customHeight="1" x14ac:dyDescent="0.2">
      <c r="A10" s="116" t="s">
        <v>234</v>
      </c>
      <c r="B10" s="117" t="str">
        <f>+'ŽP VERD_tir 3'!B37</f>
        <v>III. TIRNA GREDA IN BANKINE</v>
      </c>
      <c r="C10" s="118">
        <f>+'ŽP VERD_tir 3'!F45</f>
        <v>0</v>
      </c>
    </row>
    <row r="11" spans="1:6" ht="30" customHeight="1" x14ac:dyDescent="0.2">
      <c r="A11" s="111" t="s">
        <v>237</v>
      </c>
      <c r="B11" s="112" t="str">
        <f>+'ŽP VERD_tir 4 '!B8:B8</f>
        <v>A.2.) TIRNE NAPRAVE - SANACIJA ZGORNJEGA USTROJA NA ŽP Verd TIR št. 4 od km 597.276 (ZKr 5) do km 597.968 (KKr 15)= 692 m</v>
      </c>
      <c r="C11" s="113">
        <f>+'ŽP VERD_tir 4 '!F49</f>
        <v>0</v>
      </c>
    </row>
    <row r="12" spans="1:6" ht="30" customHeight="1" x14ac:dyDescent="0.2">
      <c r="A12" s="116" t="s">
        <v>238</v>
      </c>
      <c r="B12" s="117" t="str">
        <f>+'ŽP VERD_tir 4 '!B9</f>
        <v xml:space="preserve">I. PRIPRAVLJALNA IN ZAKLJUČNA DELA </v>
      </c>
      <c r="C12" s="118">
        <f>+'ŽP VERD_tir 4 '!F14</f>
        <v>0</v>
      </c>
    </row>
    <row r="13" spans="1:6" ht="30" customHeight="1" x14ac:dyDescent="0.2">
      <c r="A13" s="116" t="s">
        <v>239</v>
      </c>
      <c r="B13" s="117" t="str">
        <f>+'ŽP VERD_tir 4 '!B16</f>
        <v>II. ZGORNJI USTROJ</v>
      </c>
      <c r="C13" s="118">
        <f>+'ŽP VERD_tir 4 '!F34</f>
        <v>0</v>
      </c>
    </row>
    <row r="14" spans="1:6" ht="30" customHeight="1" x14ac:dyDescent="0.2">
      <c r="A14" s="116" t="s">
        <v>241</v>
      </c>
      <c r="B14" s="117" t="str">
        <f>+'ŽP VERD_tir 4 '!B36</f>
        <v>III. TIRNA GREDA IN BANKINE</v>
      </c>
      <c r="C14" s="118">
        <f>+'ŽP VERD_tir 4 '!F44</f>
        <v>0</v>
      </c>
    </row>
    <row r="15" spans="1:6" ht="30" customHeight="1" x14ac:dyDescent="0.2">
      <c r="A15" s="111" t="s">
        <v>224</v>
      </c>
      <c r="B15" s="112" t="str">
        <f>+'LEVI TIR'!B8</f>
        <v>A.3.) TIRNE NAPRAVE - SANACIJA ZGORNJEGA USTROJA NA ŽP Verd     LEVI TIR od km 597.996 (ZKr 14)  do km 606.651 (ZKr 1)= 8.655m</v>
      </c>
      <c r="C15" s="113">
        <f>'LEVI TIR'!F388</f>
        <v>0</v>
      </c>
    </row>
    <row r="16" spans="1:6" ht="30" customHeight="1" x14ac:dyDescent="0.2">
      <c r="A16" s="116" t="s">
        <v>225</v>
      </c>
      <c r="B16" s="117" t="str">
        <f>+'LEVI TIR'!B9</f>
        <v>I. PRIPRAVLJALNA IN ZAKLJUČNA DELA</v>
      </c>
      <c r="C16" s="118">
        <f>'LEVI TIR'!F16</f>
        <v>0</v>
      </c>
    </row>
    <row r="17" spans="1:3" ht="30" customHeight="1" x14ac:dyDescent="0.2">
      <c r="A17" s="116" t="s">
        <v>243</v>
      </c>
      <c r="B17" s="117" t="str">
        <f>+'LEVI TIR'!B18</f>
        <v>II. ZGORNJI USTROJ</v>
      </c>
      <c r="C17" s="118">
        <f>'LEVI TIR'!F40</f>
        <v>0</v>
      </c>
    </row>
    <row r="18" spans="1:3" ht="30" customHeight="1" x14ac:dyDescent="0.2">
      <c r="A18" s="116" t="s">
        <v>244</v>
      </c>
      <c r="B18" s="117" t="str">
        <f>+'LEVI TIR'!B42</f>
        <v>III. TIRNA GREDA IN BANKINE</v>
      </c>
      <c r="C18" s="118">
        <f>'LEVI TIR'!F53</f>
        <v>0</v>
      </c>
    </row>
    <row r="19" spans="1:3" ht="30" customHeight="1" x14ac:dyDescent="0.2">
      <c r="A19" s="116" t="s">
        <v>246</v>
      </c>
      <c r="B19" s="117" t="str">
        <f>+'LEVI TIR'!B55</f>
        <v>IV. ODVODNJAVANJE</v>
      </c>
      <c r="C19" s="118">
        <f>'LEVI TIR'!F63</f>
        <v>0</v>
      </c>
    </row>
    <row r="20" spans="1:3" ht="30" customHeight="1" x14ac:dyDescent="0.2">
      <c r="A20" s="116" t="s">
        <v>247</v>
      </c>
      <c r="B20" s="117" t="str">
        <f>+'LEVI TIR'!B65</f>
        <v>V. UREDITEV NIVOJSKEGA PREHODA - NPr km 605.703,85</v>
      </c>
      <c r="C20" s="118">
        <f>'LEVI TIR'!F92</f>
        <v>0</v>
      </c>
    </row>
    <row r="21" spans="1:3" ht="30" customHeight="1" x14ac:dyDescent="0.2">
      <c r="A21" s="116" t="s">
        <v>251</v>
      </c>
      <c r="B21" s="117" t="str">
        <f>+'LEVI TIR'!B94</f>
        <v>VI. UREDITEV NIVOJSKEGA PREHODA - NPr km 606,385,5</v>
      </c>
      <c r="C21" s="118">
        <f>'LEVI TIR'!F122</f>
        <v>0</v>
      </c>
    </row>
    <row r="22" spans="1:3" ht="30" customHeight="1" x14ac:dyDescent="0.2">
      <c r="A22" s="116" t="s">
        <v>254</v>
      </c>
      <c r="B22" s="117" t="str">
        <f>+'LEVI TIR'!B124</f>
        <v>VII. SANACIJSKA DELA</v>
      </c>
      <c r="C22" s="118">
        <f>'LEVI TIR'!F383</f>
        <v>0</v>
      </c>
    </row>
    <row r="23" spans="1:3" ht="30" customHeight="1" x14ac:dyDescent="0.2">
      <c r="A23" s="111" t="s">
        <v>275</v>
      </c>
      <c r="B23" s="112" t="str">
        <f>+'DESNI TIR'!B8</f>
        <v>A.4.) TIRNE NAPRAVE - SANACIJA ZGORNJEGA USTROJA NA ŽP Verd DESNI TIR (D50) od km 598.001 (ZKr 15)  do km 606.680 (KKr 3)= 8679 m</v>
      </c>
      <c r="C23" s="113">
        <f>'DESNI TIR'!F603</f>
        <v>0</v>
      </c>
    </row>
    <row r="24" spans="1:3" ht="30" customHeight="1" x14ac:dyDescent="0.2">
      <c r="A24" s="116" t="s">
        <v>276</v>
      </c>
      <c r="B24" s="117" t="str">
        <f>+'DESNI TIR'!B9</f>
        <v>I. PRIPRAVLJALNA IN ZAKLJUČNA DELA</v>
      </c>
      <c r="C24" s="118">
        <f>'DESNI TIR'!F16</f>
        <v>0</v>
      </c>
    </row>
    <row r="25" spans="1:3" ht="30" customHeight="1" x14ac:dyDescent="0.2">
      <c r="A25" s="116" t="s">
        <v>277</v>
      </c>
      <c r="B25" s="117" t="str">
        <f>+'DESNI TIR'!B18</f>
        <v>II. ZGORNJI USTROJ</v>
      </c>
      <c r="C25" s="118">
        <f>'DESNI TIR'!F43</f>
        <v>0</v>
      </c>
    </row>
    <row r="26" spans="1:3" ht="30" customHeight="1" x14ac:dyDescent="0.2">
      <c r="A26" s="116" t="s">
        <v>278</v>
      </c>
      <c r="B26" s="117" t="str">
        <f>+'DESNI TIR'!B45</f>
        <v>III. TIRNA GREDA IN BANKINE</v>
      </c>
      <c r="C26" s="118">
        <f>'DESNI TIR'!F56</f>
        <v>0</v>
      </c>
    </row>
    <row r="27" spans="1:3" ht="30" customHeight="1" x14ac:dyDescent="0.2">
      <c r="A27" s="116" t="s">
        <v>279</v>
      </c>
      <c r="B27" s="117" t="str">
        <f>+'DESNI TIR'!B58</f>
        <v>IV. ODVODNJAVANJE</v>
      </c>
      <c r="C27" s="118">
        <f>'DESNI TIR'!F66</f>
        <v>0</v>
      </c>
    </row>
    <row r="28" spans="1:3" ht="30" customHeight="1" x14ac:dyDescent="0.2">
      <c r="A28" s="116" t="s">
        <v>281</v>
      </c>
      <c r="B28" s="117" t="str">
        <f>+'DESNI TIR'!B68</f>
        <v>V. UREDITEV NIVOJSKEGA PREHODA - NPr km 605.703,85</v>
      </c>
      <c r="C28" s="118">
        <f>'DESNI TIR'!F95</f>
        <v>0</v>
      </c>
    </row>
    <row r="29" spans="1:3" ht="30" customHeight="1" x14ac:dyDescent="0.2">
      <c r="A29" s="116" t="s">
        <v>284</v>
      </c>
      <c r="B29" s="117" t="str">
        <f>+'DESNI TIR'!B97</f>
        <v>VI. UREDITEV NIVOJSKEGA PREHODA - NPr km 606,385,5</v>
      </c>
      <c r="C29" s="118">
        <f>'DESNI TIR'!F125</f>
        <v>0</v>
      </c>
    </row>
    <row r="30" spans="1:3" ht="30" customHeight="1" x14ac:dyDescent="0.2">
      <c r="A30" s="116" t="s">
        <v>287</v>
      </c>
      <c r="B30" s="117" t="str">
        <f>+'DESNI TIR'!B127</f>
        <v>VII. SANACIJSKA DELA</v>
      </c>
      <c r="C30" s="118">
        <f>'DESNI TIR'!F598</f>
        <v>0</v>
      </c>
    </row>
    <row r="31" spans="1:3" ht="30" customHeight="1" x14ac:dyDescent="0.2">
      <c r="A31" s="111" t="s">
        <v>335</v>
      </c>
      <c r="B31" s="112" t="str">
        <f>+SPLOŠNO!B8</f>
        <v>A.5.) SPLOŠNO</v>
      </c>
      <c r="C31" s="113">
        <f>+SPLOŠNO!F21</f>
        <v>0</v>
      </c>
    </row>
    <row r="32" spans="1:3" ht="13.5" thickBot="1" x14ac:dyDescent="0.25"/>
    <row r="33" spans="2:3" ht="42.75" customHeight="1" x14ac:dyDescent="0.25">
      <c r="B33" s="127" t="s">
        <v>338</v>
      </c>
      <c r="C33" s="125">
        <f>C7+C11+C15+C23+C31</f>
        <v>0</v>
      </c>
    </row>
    <row r="34" spans="2:3" ht="21" customHeight="1" x14ac:dyDescent="0.2">
      <c r="B34" s="119" t="s">
        <v>326</v>
      </c>
      <c r="C34" s="120">
        <f>+ROUND(C33*0.05,2)</f>
        <v>0</v>
      </c>
    </row>
    <row r="35" spans="2:3" ht="21" customHeight="1" thickBot="1" x14ac:dyDescent="0.3">
      <c r="B35" s="132" t="s">
        <v>347</v>
      </c>
      <c r="C35" s="121">
        <f>+C33+C34</f>
        <v>0</v>
      </c>
    </row>
    <row r="36" spans="2:3" ht="21" customHeight="1" thickTop="1" x14ac:dyDescent="0.2">
      <c r="B36" s="133" t="s">
        <v>348</v>
      </c>
      <c r="C36" s="122">
        <f>+ROUND(C35*0.22,2)</f>
        <v>0</v>
      </c>
    </row>
    <row r="37" spans="2:3" ht="21" customHeight="1" thickBot="1" x14ac:dyDescent="0.3">
      <c r="B37" s="134" t="s">
        <v>349</v>
      </c>
      <c r="C37" s="126">
        <f>+C35+C36</f>
        <v>0</v>
      </c>
    </row>
    <row r="38" spans="2:3" ht="21" customHeight="1" x14ac:dyDescent="0.25">
      <c r="B38" s="146"/>
      <c r="C38" s="145"/>
    </row>
    <row r="39" spans="2:3" ht="21" customHeight="1" x14ac:dyDescent="0.25">
      <c r="B39" s="146"/>
      <c r="C39" s="145"/>
    </row>
    <row r="40" spans="2:3" ht="15.75" x14ac:dyDescent="0.25">
      <c r="B40" s="144" t="s">
        <v>353</v>
      </c>
      <c r="C40" s="144" t="s">
        <v>354</v>
      </c>
    </row>
    <row r="41" spans="2:3" ht="15.75" x14ac:dyDescent="0.25">
      <c r="B41" s="144" t="s">
        <v>355</v>
      </c>
    </row>
  </sheetData>
  <mergeCells count="1">
    <mergeCell ref="A4:C4"/>
  </mergeCells>
  <pageMargins left="0.7" right="0.7" top="0.75" bottom="0.75" header="0.3" footer="0.3"/>
  <pageSetup paperSize="9" scale="66" orientation="portrait" verticalDpi="0" r:id="rId1"/>
  <ignoredErrors>
    <ignoredError sqref="C34:C35 C37" evalError="1"/>
    <ignoredError sqref="C36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6A59-6EE4-4CB0-A83D-56C9E6234F09}">
  <dimension ref="A1:G1321"/>
  <sheetViews>
    <sheetView view="pageBreakPreview" zoomScaleNormal="160" zoomScaleSheetLayoutView="100" workbookViewId="0">
      <pane ySplit="6" topLeftCell="A7" activePane="bottomLeft" state="frozen"/>
      <selection pane="bottomLeft" activeCell="B12" sqref="B12"/>
    </sheetView>
  </sheetViews>
  <sheetFormatPr defaultColWidth="9.140625" defaultRowHeight="12.75" x14ac:dyDescent="0.2"/>
  <cols>
    <col min="1" max="1" width="6.140625" style="45" customWidth="1"/>
    <col min="2" max="2" width="66.7109375" style="43" customWidth="1"/>
    <col min="3" max="3" width="5.5703125" style="44" bestFit="1" customWidth="1"/>
    <col min="4" max="4" width="9.28515625" style="46" customWidth="1"/>
    <col min="5" max="5" width="10.42578125" style="47" customWidth="1"/>
    <col min="6" max="6" width="11.85546875" style="48" customWidth="1"/>
    <col min="7" max="7" width="15.7109375" style="1" customWidth="1"/>
    <col min="8" max="16384" width="9.140625" style="1"/>
  </cols>
  <sheetData>
    <row r="1" spans="1:7" ht="15.75" x14ac:dyDescent="0.2">
      <c r="A1" s="154" t="s">
        <v>337</v>
      </c>
      <c r="B1" s="155"/>
      <c r="C1" s="155"/>
      <c r="D1" s="155"/>
      <c r="E1" s="155"/>
      <c r="F1" s="156"/>
    </row>
    <row r="2" spans="1:7" x14ac:dyDescent="0.2">
      <c r="A2" s="157" t="s">
        <v>0</v>
      </c>
      <c r="B2" s="158"/>
      <c r="C2" s="158"/>
      <c r="D2" s="158"/>
      <c r="E2" s="158"/>
      <c r="F2" s="159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41.25" customHeight="1" x14ac:dyDescent="0.2">
      <c r="A6" s="136" t="s">
        <v>1</v>
      </c>
      <c r="B6" s="136" t="s">
        <v>2</v>
      </c>
      <c r="C6" s="136" t="s">
        <v>3</v>
      </c>
      <c r="D6" s="137" t="s">
        <v>4</v>
      </c>
      <c r="E6" s="136" t="s">
        <v>352</v>
      </c>
      <c r="F6" s="138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29</v>
      </c>
      <c r="B8" s="103" t="s">
        <v>235</v>
      </c>
      <c r="C8" s="104"/>
      <c r="D8" s="104"/>
      <c r="E8" s="104"/>
      <c r="F8" s="104"/>
      <c r="G8"/>
    </row>
    <row r="9" spans="1:7" s="27" customFormat="1" ht="13.15" customHeight="1" x14ac:dyDescent="0.2">
      <c r="A9" s="107" t="s">
        <v>229</v>
      </c>
      <c r="B9" s="106" t="s">
        <v>220</v>
      </c>
      <c r="C9" s="105"/>
      <c r="D9" s="105"/>
      <c r="E9" s="105"/>
      <c r="F9" s="105"/>
      <c r="G9"/>
    </row>
    <row r="10" spans="1:7" s="27" customFormat="1" ht="13.15" customHeight="1" x14ac:dyDescent="0.2">
      <c r="A10" s="55"/>
      <c r="B10" s="56"/>
      <c r="C10" s="57"/>
      <c r="D10" s="58"/>
      <c r="E10" s="59"/>
      <c r="F10" s="60"/>
      <c r="G10"/>
    </row>
    <row r="11" spans="1:7" s="27" customFormat="1" ht="21" customHeight="1" x14ac:dyDescent="0.2">
      <c r="A11" s="71" t="s">
        <v>7</v>
      </c>
      <c r="B11" s="51" t="s">
        <v>221</v>
      </c>
      <c r="C11" s="72" t="s">
        <v>35</v>
      </c>
      <c r="D11" s="73">
        <v>611</v>
      </c>
      <c r="E11" s="67"/>
      <c r="F11" s="68"/>
      <c r="G11"/>
    </row>
    <row r="12" spans="1:7" s="27" customFormat="1" ht="21" customHeight="1" x14ac:dyDescent="0.2">
      <c r="A12" s="71" t="s">
        <v>9</v>
      </c>
      <c r="B12" s="51" t="s">
        <v>222</v>
      </c>
      <c r="C12" s="72" t="s">
        <v>37</v>
      </c>
      <c r="D12" s="73">
        <v>2</v>
      </c>
      <c r="E12" s="64"/>
      <c r="F12" s="65"/>
      <c r="G12"/>
    </row>
    <row r="13" spans="1:7" s="27" customFormat="1" ht="13.15" customHeight="1" x14ac:dyDescent="0.2">
      <c r="A13" s="12"/>
      <c r="B13" s="13"/>
      <c r="C13" s="14"/>
      <c r="D13" s="15"/>
      <c r="E13" s="16"/>
      <c r="F13" s="17"/>
      <c r="G13"/>
    </row>
    <row r="14" spans="1:7" s="27" customFormat="1" ht="13.15" customHeight="1" x14ac:dyDescent="0.2">
      <c r="A14" s="22"/>
      <c r="B14" s="23" t="s">
        <v>20</v>
      </c>
      <c r="C14" s="24"/>
      <c r="D14" s="25"/>
      <c r="E14" s="26"/>
      <c r="F14" s="69">
        <f>+SUM(F11:F13)</f>
        <v>0</v>
      </c>
      <c r="G14"/>
    </row>
    <row r="15" spans="1:7" s="27" customFormat="1" ht="13.15" customHeight="1" x14ac:dyDescent="0.2">
      <c r="A15" s="12"/>
      <c r="B15" s="13"/>
      <c r="C15" s="14"/>
      <c r="D15" s="15"/>
      <c r="E15" s="16"/>
      <c r="F15" s="17"/>
      <c r="G15"/>
    </row>
    <row r="16" spans="1:7" s="27" customFormat="1" ht="13.15" customHeight="1" x14ac:dyDescent="0.2">
      <c r="A16" s="53" t="s">
        <v>233</v>
      </c>
      <c r="B16" s="54" t="s">
        <v>38</v>
      </c>
      <c r="C16" s="53"/>
      <c r="D16" s="53"/>
      <c r="E16" s="53"/>
      <c r="F16" s="53"/>
      <c r="G16"/>
    </row>
    <row r="17" spans="1:7" s="27" customFormat="1" ht="13.15" customHeight="1" x14ac:dyDescent="0.2">
      <c r="A17" s="55"/>
      <c r="B17" s="56"/>
      <c r="C17" s="57"/>
      <c r="D17" s="58"/>
      <c r="E17" s="59"/>
      <c r="F17" s="60"/>
      <c r="G17"/>
    </row>
    <row r="18" spans="1:7" s="27" customFormat="1" ht="32.450000000000003" customHeight="1" x14ac:dyDescent="0.2">
      <c r="A18" s="71" t="s">
        <v>7</v>
      </c>
      <c r="B18" s="51" t="s">
        <v>230</v>
      </c>
      <c r="C18" s="72" t="s">
        <v>35</v>
      </c>
      <c r="D18" s="73">
        <v>611</v>
      </c>
      <c r="E18" s="67"/>
      <c r="F18" s="68"/>
      <c r="G18"/>
    </row>
    <row r="19" spans="1:7" s="27" customFormat="1" ht="49.5" customHeight="1" x14ac:dyDescent="0.2">
      <c r="A19" s="71" t="s">
        <v>9</v>
      </c>
      <c r="B19" s="51" t="s">
        <v>339</v>
      </c>
      <c r="C19" s="72" t="s">
        <v>35</v>
      </c>
      <c r="D19" s="73">
        <v>611</v>
      </c>
      <c r="E19" s="64"/>
      <c r="F19" s="65"/>
      <c r="G19"/>
    </row>
    <row r="20" spans="1:7" s="27" customFormat="1" ht="21" customHeight="1" x14ac:dyDescent="0.2">
      <c r="A20" s="71" t="s">
        <v>11</v>
      </c>
      <c r="B20" s="51" t="s">
        <v>343</v>
      </c>
      <c r="C20" s="72" t="s">
        <v>8</v>
      </c>
      <c r="D20" s="73">
        <v>2</v>
      </c>
      <c r="E20" s="64"/>
      <c r="F20" s="65"/>
      <c r="G20"/>
    </row>
    <row r="21" spans="1:7" s="27" customFormat="1" ht="21" customHeight="1" x14ac:dyDescent="0.2">
      <c r="A21" s="71" t="s">
        <v>12</v>
      </c>
      <c r="B21" s="51" t="s">
        <v>43</v>
      </c>
      <c r="C21" s="72" t="s">
        <v>8</v>
      </c>
      <c r="D21" s="73">
        <v>26</v>
      </c>
      <c r="E21" s="64"/>
      <c r="F21" s="65"/>
      <c r="G21"/>
    </row>
    <row r="22" spans="1:7" s="27" customFormat="1" ht="21" customHeight="1" x14ac:dyDescent="0.2">
      <c r="A22" s="71" t="s">
        <v>13</v>
      </c>
      <c r="B22" s="51" t="s">
        <v>226</v>
      </c>
      <c r="C22" s="72" t="s">
        <v>35</v>
      </c>
      <c r="D22" s="73">
        <v>611</v>
      </c>
      <c r="E22" s="64"/>
      <c r="F22" s="65"/>
      <c r="G22"/>
    </row>
    <row r="23" spans="1:7" s="27" customFormat="1" ht="21" customHeight="1" x14ac:dyDescent="0.2">
      <c r="A23" s="71" t="s">
        <v>14</v>
      </c>
      <c r="B23" s="51" t="s">
        <v>193</v>
      </c>
      <c r="C23" s="72" t="s">
        <v>37</v>
      </c>
      <c r="D23" s="73">
        <v>2</v>
      </c>
      <c r="E23" s="64"/>
      <c r="F23" s="65"/>
      <c r="G23"/>
    </row>
    <row r="24" spans="1:7" s="27" customFormat="1" ht="21" customHeight="1" x14ac:dyDescent="0.2">
      <c r="A24" s="71" t="s">
        <v>15</v>
      </c>
      <c r="B24" s="128" t="s">
        <v>227</v>
      </c>
      <c r="C24" s="72" t="s">
        <v>72</v>
      </c>
      <c r="D24" s="73">
        <v>100</v>
      </c>
      <c r="E24" s="64"/>
      <c r="F24" s="65"/>
      <c r="G24"/>
    </row>
    <row r="25" spans="1:7" s="27" customFormat="1" ht="21" customHeight="1" x14ac:dyDescent="0.2">
      <c r="A25" s="71" t="s">
        <v>16</v>
      </c>
      <c r="B25" s="51" t="s">
        <v>50</v>
      </c>
      <c r="C25" s="72" t="s">
        <v>8</v>
      </c>
      <c r="D25" s="73">
        <v>368</v>
      </c>
      <c r="E25" s="64"/>
      <c r="F25" s="65"/>
      <c r="G25"/>
    </row>
    <row r="26" spans="1:7" s="27" customFormat="1" ht="21" customHeight="1" x14ac:dyDescent="0.2">
      <c r="A26" s="71" t="s">
        <v>17</v>
      </c>
      <c r="B26" s="51" t="s">
        <v>54</v>
      </c>
      <c r="C26" s="72" t="s">
        <v>37</v>
      </c>
      <c r="D26" s="73">
        <v>20</v>
      </c>
      <c r="E26" s="64"/>
      <c r="F26" s="65"/>
      <c r="G26"/>
    </row>
    <row r="27" spans="1:7" s="27" customFormat="1" ht="21" customHeight="1" x14ac:dyDescent="0.2">
      <c r="A27" s="71" t="s">
        <v>18</v>
      </c>
      <c r="B27" s="93" t="s">
        <v>231</v>
      </c>
      <c r="C27" s="72" t="s">
        <v>37</v>
      </c>
      <c r="D27" s="73">
        <v>6</v>
      </c>
      <c r="E27" s="64"/>
      <c r="F27" s="65"/>
      <c r="G27"/>
    </row>
    <row r="28" spans="1:7" s="27" customFormat="1" ht="21" customHeight="1" x14ac:dyDescent="0.2">
      <c r="A28" s="71" t="s">
        <v>19</v>
      </c>
      <c r="B28" s="93" t="s">
        <v>68</v>
      </c>
      <c r="C28" s="72" t="s">
        <v>8</v>
      </c>
      <c r="D28" s="73">
        <v>9</v>
      </c>
      <c r="E28" s="64"/>
      <c r="F28" s="65"/>
      <c r="G28"/>
    </row>
    <row r="29" spans="1:7" s="27" customFormat="1" ht="21" customHeight="1" x14ac:dyDescent="0.2">
      <c r="A29" s="71" t="s">
        <v>47</v>
      </c>
      <c r="B29" s="51" t="s">
        <v>58</v>
      </c>
      <c r="C29" s="72" t="s">
        <v>8</v>
      </c>
      <c r="D29" s="73">
        <v>4</v>
      </c>
      <c r="E29" s="64"/>
      <c r="F29" s="65"/>
      <c r="G29"/>
    </row>
    <row r="30" spans="1:7" s="27" customFormat="1" ht="21" customHeight="1" x14ac:dyDescent="0.2">
      <c r="A30" s="71" t="s">
        <v>49</v>
      </c>
      <c r="B30" s="51" t="s">
        <v>60</v>
      </c>
      <c r="C30" s="72" t="s">
        <v>8</v>
      </c>
      <c r="D30" s="73">
        <v>2</v>
      </c>
      <c r="E30" s="64"/>
      <c r="F30" s="65"/>
      <c r="G30"/>
    </row>
    <row r="31" spans="1:7" s="27" customFormat="1" ht="21" customHeight="1" x14ac:dyDescent="0.2">
      <c r="A31" s="71" t="s">
        <v>51</v>
      </c>
      <c r="B31" s="51" t="s">
        <v>62</v>
      </c>
      <c r="C31" s="72" t="s">
        <v>8</v>
      </c>
      <c r="D31" s="73">
        <v>2</v>
      </c>
      <c r="E31" s="64"/>
      <c r="F31" s="65"/>
      <c r="G31"/>
    </row>
    <row r="32" spans="1:7" s="27" customFormat="1" ht="21" customHeight="1" x14ac:dyDescent="0.2">
      <c r="A32" s="71" t="s">
        <v>53</v>
      </c>
      <c r="B32" s="51" t="s">
        <v>64</v>
      </c>
      <c r="C32" s="72" t="s">
        <v>35</v>
      </c>
      <c r="D32" s="73">
        <v>611</v>
      </c>
      <c r="E32" s="64"/>
      <c r="F32" s="65"/>
      <c r="G32"/>
    </row>
    <row r="33" spans="1:7" s="27" customFormat="1" ht="21" customHeight="1" x14ac:dyDescent="0.2">
      <c r="A33" s="71" t="s">
        <v>55</v>
      </c>
      <c r="B33" s="51" t="s">
        <v>66</v>
      </c>
      <c r="C33" s="72" t="s">
        <v>35</v>
      </c>
      <c r="D33" s="73">
        <v>611</v>
      </c>
      <c r="E33" s="64"/>
      <c r="F33" s="65"/>
      <c r="G33"/>
    </row>
    <row r="34" spans="1:7" s="27" customFormat="1" ht="13.15" customHeight="1" x14ac:dyDescent="0.2">
      <c r="A34" s="12"/>
      <c r="B34" s="13"/>
      <c r="C34" s="14"/>
      <c r="D34" s="15"/>
      <c r="E34" s="16"/>
      <c r="F34" s="17"/>
      <c r="G34"/>
    </row>
    <row r="35" spans="1:7" s="27" customFormat="1" ht="13.15" customHeight="1" x14ac:dyDescent="0.2">
      <c r="A35" s="22"/>
      <c r="B35" s="23" t="s">
        <v>21</v>
      </c>
      <c r="C35" s="24"/>
      <c r="D35" s="25"/>
      <c r="E35" s="26"/>
      <c r="F35" s="69">
        <f>+SUM(F18:F34)</f>
        <v>0</v>
      </c>
      <c r="G35"/>
    </row>
    <row r="36" spans="1:7" s="27" customFormat="1" ht="13.15" customHeight="1" x14ac:dyDescent="0.2">
      <c r="A36" s="6"/>
      <c r="B36" s="7"/>
      <c r="C36" s="8"/>
      <c r="D36" s="9"/>
      <c r="E36" s="10"/>
      <c r="F36" s="11"/>
      <c r="G36"/>
    </row>
    <row r="37" spans="1:7" s="27" customFormat="1" ht="13.15" customHeight="1" x14ac:dyDescent="0.2">
      <c r="A37" s="53" t="s">
        <v>234</v>
      </c>
      <c r="B37" s="54" t="s">
        <v>69</v>
      </c>
      <c r="C37" s="53"/>
      <c r="D37" s="53"/>
      <c r="E37" s="53"/>
      <c r="F37" s="53"/>
      <c r="G37"/>
    </row>
    <row r="38" spans="1:7" s="27" customFormat="1" ht="13.15" customHeight="1" x14ac:dyDescent="0.2">
      <c r="A38" s="12"/>
      <c r="B38" s="13"/>
      <c r="C38" s="14"/>
      <c r="D38" s="15"/>
      <c r="E38" s="16"/>
      <c r="F38" s="17"/>
      <c r="G38"/>
    </row>
    <row r="39" spans="1:7" s="27" customFormat="1" ht="21" customHeight="1" x14ac:dyDescent="0.2">
      <c r="A39" s="71" t="s">
        <v>7</v>
      </c>
      <c r="B39" s="51" t="s">
        <v>70</v>
      </c>
      <c r="C39" s="72" t="s">
        <v>37</v>
      </c>
      <c r="D39" s="73">
        <v>25</v>
      </c>
      <c r="E39" s="64"/>
      <c r="F39" s="65"/>
      <c r="G39"/>
    </row>
    <row r="40" spans="1:7" s="27" customFormat="1" ht="21" customHeight="1" x14ac:dyDescent="0.2">
      <c r="A40" s="71" t="s">
        <v>9</v>
      </c>
      <c r="B40" s="51" t="s">
        <v>232</v>
      </c>
      <c r="C40" s="72" t="s">
        <v>72</v>
      </c>
      <c r="D40" s="73">
        <v>2444</v>
      </c>
      <c r="E40" s="64"/>
      <c r="F40" s="65"/>
      <c r="G40"/>
    </row>
    <row r="41" spans="1:7" s="27" customFormat="1" ht="21" customHeight="1" x14ac:dyDescent="0.2">
      <c r="A41" s="71" t="s">
        <v>11</v>
      </c>
      <c r="B41" s="51" t="s">
        <v>75</v>
      </c>
      <c r="C41" s="72" t="s">
        <v>36</v>
      </c>
      <c r="D41" s="73">
        <v>3700</v>
      </c>
      <c r="E41" s="64"/>
      <c r="F41" s="65"/>
      <c r="G41"/>
    </row>
    <row r="42" spans="1:7" s="27" customFormat="1" ht="21" customHeight="1" x14ac:dyDescent="0.2">
      <c r="A42" s="71" t="s">
        <v>12</v>
      </c>
      <c r="B42" s="51" t="s">
        <v>76</v>
      </c>
      <c r="C42" s="72" t="s">
        <v>72</v>
      </c>
      <c r="D42" s="73">
        <v>750</v>
      </c>
      <c r="E42" s="64"/>
      <c r="F42" s="65"/>
      <c r="G42"/>
    </row>
    <row r="43" spans="1:7" s="27" customFormat="1" ht="21" customHeight="1" x14ac:dyDescent="0.2">
      <c r="A43" s="71" t="s">
        <v>13</v>
      </c>
      <c r="B43" s="128" t="s">
        <v>228</v>
      </c>
      <c r="C43" s="72" t="s">
        <v>36</v>
      </c>
      <c r="D43" s="73">
        <v>750</v>
      </c>
      <c r="E43" s="64"/>
      <c r="F43" s="65"/>
      <c r="G43"/>
    </row>
    <row r="44" spans="1:7" s="27" customFormat="1" ht="13.15" customHeight="1" x14ac:dyDescent="0.2">
      <c r="A44" s="12"/>
      <c r="B44" s="13"/>
      <c r="C44" s="14"/>
      <c r="D44" s="18">
        <f>SUM(D11:D43)</f>
        <v>11878</v>
      </c>
      <c r="E44" s="19"/>
      <c r="F44" s="20"/>
      <c r="G44"/>
    </row>
    <row r="45" spans="1:7" s="27" customFormat="1" ht="13.15" customHeight="1" x14ac:dyDescent="0.2">
      <c r="A45" s="22"/>
      <c r="B45" s="23" t="s">
        <v>22</v>
      </c>
      <c r="C45" s="24"/>
      <c r="D45" s="25"/>
      <c r="E45" s="26"/>
      <c r="F45" s="69">
        <f>+SUM(F39:F44)</f>
        <v>0</v>
      </c>
      <c r="G45"/>
    </row>
    <row r="46" spans="1:7" x14ac:dyDescent="0.2">
      <c r="A46" s="90"/>
      <c r="B46" s="70"/>
      <c r="C46" s="91"/>
      <c r="D46" s="92"/>
      <c r="E46" s="79"/>
      <c r="F46" s="80"/>
    </row>
    <row r="47" spans="1:7" x14ac:dyDescent="0.2">
      <c r="A47" s="28"/>
      <c r="B47" s="29" t="s">
        <v>25</v>
      </c>
      <c r="C47" s="30"/>
      <c r="D47" s="31"/>
      <c r="E47" s="32"/>
      <c r="F47" s="33"/>
      <c r="G47" s="27"/>
    </row>
    <row r="48" spans="1:7" x14ac:dyDescent="0.2">
      <c r="A48" s="28"/>
      <c r="B48" s="34" t="s">
        <v>26</v>
      </c>
      <c r="C48" s="30"/>
      <c r="D48" s="31"/>
      <c r="E48" s="32"/>
      <c r="F48" s="33"/>
      <c r="G48" s="27"/>
    </row>
    <row r="49" spans="1:7" ht="13.15" customHeight="1" x14ac:dyDescent="0.2">
      <c r="A49" s="160" t="s">
        <v>347</v>
      </c>
      <c r="B49" s="161"/>
      <c r="C49" s="161"/>
      <c r="D49" s="161"/>
      <c r="E49" s="161"/>
      <c r="F49" s="35"/>
      <c r="G49" s="27"/>
    </row>
    <row r="50" spans="1:7" ht="13.5" thickBot="1" x14ac:dyDescent="0.25">
      <c r="A50" s="162"/>
      <c r="B50" s="163"/>
      <c r="C50" s="163"/>
      <c r="D50" s="163"/>
      <c r="E50" s="163"/>
      <c r="F50" s="36">
        <f>F14+F35+F45</f>
        <v>0</v>
      </c>
      <c r="G50" s="27"/>
    </row>
    <row r="51" spans="1:7" x14ac:dyDescent="0.2">
      <c r="A51" s="164" t="s">
        <v>348</v>
      </c>
      <c r="B51" s="165"/>
      <c r="C51" s="165"/>
      <c r="D51" s="165"/>
      <c r="E51" s="165"/>
      <c r="F51" s="37"/>
      <c r="G51" s="27"/>
    </row>
    <row r="52" spans="1:7" x14ac:dyDescent="0.2">
      <c r="A52" s="166"/>
      <c r="B52" s="167"/>
      <c r="C52" s="167"/>
      <c r="D52" s="167"/>
      <c r="E52" s="167"/>
      <c r="F52" s="38">
        <f>+ROUND(F50*0.22,2)</f>
        <v>0</v>
      </c>
      <c r="G52"/>
    </row>
    <row r="53" spans="1:7" s="27" customFormat="1" ht="17.25" customHeight="1" x14ac:dyDescent="0.2">
      <c r="A53" s="168" t="s">
        <v>27</v>
      </c>
      <c r="B53" s="169"/>
      <c r="C53" s="169"/>
      <c r="D53" s="169"/>
      <c r="E53" s="169"/>
      <c r="F53" s="35"/>
      <c r="G53"/>
    </row>
    <row r="54" spans="1:7" ht="13.5" thickBot="1" x14ac:dyDescent="0.25">
      <c r="A54" s="170"/>
      <c r="B54" s="171"/>
      <c r="C54" s="171"/>
      <c r="D54" s="171"/>
      <c r="E54" s="171"/>
      <c r="F54" s="39">
        <f>+F50+F52</f>
        <v>0</v>
      </c>
      <c r="G54"/>
    </row>
    <row r="55" spans="1:7" ht="13.5" thickTop="1" x14ac:dyDescent="0.2">
      <c r="A55" s="42"/>
      <c r="D55" s="43"/>
      <c r="E55" s="1"/>
      <c r="F55" s="1"/>
    </row>
    <row r="56" spans="1:7" x14ac:dyDescent="0.2">
      <c r="A56" s="42"/>
      <c r="D56" s="43"/>
      <c r="E56" s="1"/>
      <c r="F56" s="1"/>
    </row>
    <row r="57" spans="1:7" x14ac:dyDescent="0.2">
      <c r="A57" s="42"/>
      <c r="D57" s="43"/>
      <c r="E57" s="1"/>
      <c r="F57" s="1"/>
    </row>
    <row r="58" spans="1:7" x14ac:dyDescent="0.2">
      <c r="A58" s="42"/>
      <c r="D58" s="43"/>
      <c r="E58" s="1"/>
      <c r="F58" s="1"/>
    </row>
    <row r="59" spans="1:7" x14ac:dyDescent="0.2">
      <c r="A59" s="42"/>
      <c r="D59" s="43"/>
      <c r="E59" s="1"/>
      <c r="F59" s="1"/>
    </row>
    <row r="60" spans="1:7" x14ac:dyDescent="0.2">
      <c r="A60" s="42"/>
      <c r="D60" s="43"/>
      <c r="E60" s="1"/>
      <c r="F60" s="1"/>
    </row>
    <row r="61" spans="1:7" x14ac:dyDescent="0.2">
      <c r="A61" s="42"/>
      <c r="D61" s="43"/>
      <c r="E61" s="1"/>
      <c r="F61" s="1"/>
    </row>
    <row r="62" spans="1:7" x14ac:dyDescent="0.2">
      <c r="A62" s="42"/>
      <c r="D62" s="43"/>
      <c r="E62" s="1"/>
      <c r="F62" s="1"/>
    </row>
    <row r="63" spans="1:7" x14ac:dyDescent="0.2">
      <c r="A63" s="42"/>
      <c r="D63" s="43"/>
      <c r="E63" s="1"/>
      <c r="F63" s="1"/>
    </row>
    <row r="64" spans="1:7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</sheetData>
  <mergeCells count="5">
    <mergeCell ref="A1:F1"/>
    <mergeCell ref="A2:F2"/>
    <mergeCell ref="A49:E50"/>
    <mergeCell ref="A51:E52"/>
    <mergeCell ref="A53:E54"/>
  </mergeCells>
  <pageMargins left="0.98425196850393704" right="0.59055118110236227" top="0.43307086614173229" bottom="0.43307086614173229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DA617-00AE-4D2B-A645-59BD3781D266}">
  <dimension ref="A1:G1362"/>
  <sheetViews>
    <sheetView view="pageBreakPreview" zoomScale="130" zoomScaleNormal="160" zoomScaleSheetLayoutView="130" workbookViewId="0">
      <pane ySplit="6" topLeftCell="A25" activePane="bottomLeft" state="frozen"/>
      <selection pane="bottomLeft" activeCell="E6" sqref="E6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54" t="s">
        <v>337</v>
      </c>
      <c r="B1" s="155"/>
      <c r="C1" s="155"/>
      <c r="D1" s="155"/>
      <c r="E1" s="155"/>
      <c r="F1" s="156"/>
    </row>
    <row r="2" spans="1:7" x14ac:dyDescent="0.2">
      <c r="A2" s="157" t="s">
        <v>0</v>
      </c>
      <c r="B2" s="158"/>
      <c r="C2" s="158"/>
      <c r="D2" s="158"/>
      <c r="E2" s="158"/>
      <c r="F2" s="159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237</v>
      </c>
      <c r="B8" s="50" t="s">
        <v>240</v>
      </c>
      <c r="C8" s="101"/>
      <c r="D8" s="101"/>
      <c r="E8" s="101"/>
      <c r="F8" s="101"/>
      <c r="G8"/>
    </row>
    <row r="9" spans="1:7" s="27" customFormat="1" ht="13.15" customHeight="1" x14ac:dyDescent="0.2">
      <c r="A9" s="105" t="s">
        <v>238</v>
      </c>
      <c r="B9" s="106" t="s">
        <v>220</v>
      </c>
      <c r="C9" s="105"/>
      <c r="D9" s="105"/>
      <c r="E9" s="105"/>
      <c r="F9" s="105"/>
      <c r="G9"/>
    </row>
    <row r="10" spans="1:7" s="27" customFormat="1" ht="13.15" customHeight="1" x14ac:dyDescent="0.2">
      <c r="A10" s="55"/>
      <c r="B10" s="56"/>
      <c r="C10" s="57"/>
      <c r="D10" s="58"/>
      <c r="E10" s="59"/>
      <c r="F10" s="60"/>
      <c r="G10"/>
    </row>
    <row r="11" spans="1:7" s="27" customFormat="1" ht="21" customHeight="1" x14ac:dyDescent="0.2">
      <c r="A11" s="71" t="s">
        <v>7</v>
      </c>
      <c r="B11" s="51" t="s">
        <v>221</v>
      </c>
      <c r="C11" s="72" t="s">
        <v>35</v>
      </c>
      <c r="D11" s="73">
        <v>692</v>
      </c>
      <c r="E11" s="67"/>
      <c r="F11" s="68"/>
      <c r="G11"/>
    </row>
    <row r="12" spans="1:7" s="27" customFormat="1" ht="21" customHeight="1" x14ac:dyDescent="0.2">
      <c r="A12" s="71" t="s">
        <v>9</v>
      </c>
      <c r="B12" s="51" t="s">
        <v>222</v>
      </c>
      <c r="C12" s="72" t="s">
        <v>37</v>
      </c>
      <c r="D12" s="73">
        <v>2</v>
      </c>
      <c r="E12" s="64"/>
      <c r="F12" s="65"/>
      <c r="G12"/>
    </row>
    <row r="13" spans="1:7" s="27" customFormat="1" ht="13.15" customHeight="1" x14ac:dyDescent="0.2">
      <c r="A13" s="12"/>
      <c r="B13" s="13"/>
      <c r="C13" s="14"/>
      <c r="D13" s="15"/>
      <c r="E13" s="16"/>
      <c r="F13" s="17"/>
      <c r="G13"/>
    </row>
    <row r="14" spans="1:7" s="27" customFormat="1" ht="13.15" customHeight="1" x14ac:dyDescent="0.2">
      <c r="A14" s="22"/>
      <c r="B14" s="23" t="s">
        <v>20</v>
      </c>
      <c r="C14" s="24"/>
      <c r="D14" s="25"/>
      <c r="E14" s="26"/>
      <c r="F14" s="69">
        <f>+SUM(F11:F13)</f>
        <v>0</v>
      </c>
      <c r="G14"/>
    </row>
    <row r="15" spans="1:7" s="27" customFormat="1" ht="13.15" customHeight="1" x14ac:dyDescent="0.2">
      <c r="A15" s="12"/>
      <c r="B15" s="13"/>
      <c r="C15" s="14"/>
      <c r="D15" s="15"/>
      <c r="E15" s="16"/>
      <c r="F15" s="17"/>
      <c r="G15"/>
    </row>
    <row r="16" spans="1:7" s="27" customFormat="1" ht="13.15" customHeight="1" x14ac:dyDescent="0.2">
      <c r="A16" s="53" t="s">
        <v>239</v>
      </c>
      <c r="B16" s="54" t="s">
        <v>38</v>
      </c>
      <c r="C16" s="53"/>
      <c r="D16" s="53"/>
      <c r="E16" s="53"/>
      <c r="F16" s="53"/>
      <c r="G16"/>
    </row>
    <row r="17" spans="1:7" s="27" customFormat="1" ht="13.15" customHeight="1" x14ac:dyDescent="0.2">
      <c r="A17" s="55"/>
      <c r="B17" s="56"/>
      <c r="C17" s="57"/>
      <c r="D17" s="58"/>
      <c r="E17" s="59"/>
      <c r="F17" s="60"/>
      <c r="G17"/>
    </row>
    <row r="18" spans="1:7" s="27" customFormat="1" ht="32.450000000000003" customHeight="1" x14ac:dyDescent="0.2">
      <c r="A18" s="71" t="s">
        <v>7</v>
      </c>
      <c r="B18" s="51" t="s">
        <v>230</v>
      </c>
      <c r="C18" s="72" t="s">
        <v>35</v>
      </c>
      <c r="D18" s="73">
        <v>692</v>
      </c>
      <c r="E18" s="67"/>
      <c r="F18" s="68"/>
      <c r="G18"/>
    </row>
    <row r="19" spans="1:7" s="27" customFormat="1" ht="43.9" customHeight="1" x14ac:dyDescent="0.2">
      <c r="A19" s="71" t="s">
        <v>9</v>
      </c>
      <c r="B19" s="51" t="s">
        <v>339</v>
      </c>
      <c r="C19" s="72" t="s">
        <v>35</v>
      </c>
      <c r="D19" s="73">
        <v>692</v>
      </c>
      <c r="E19" s="64"/>
      <c r="F19" s="65"/>
      <c r="G19"/>
    </row>
    <row r="20" spans="1:7" s="27" customFormat="1" ht="21" customHeight="1" x14ac:dyDescent="0.2">
      <c r="A20" s="71" t="s">
        <v>11</v>
      </c>
      <c r="B20" s="51" t="s">
        <v>342</v>
      </c>
      <c r="C20" s="72" t="s">
        <v>8</v>
      </c>
      <c r="D20" s="73">
        <v>2</v>
      </c>
      <c r="E20" s="64"/>
      <c r="F20" s="65"/>
      <c r="G20"/>
    </row>
    <row r="21" spans="1:7" s="27" customFormat="1" ht="21" customHeight="1" x14ac:dyDescent="0.2">
      <c r="A21" s="96" t="s">
        <v>12</v>
      </c>
      <c r="B21" s="93" t="s">
        <v>43</v>
      </c>
      <c r="C21" s="94" t="s">
        <v>8</v>
      </c>
      <c r="D21" s="95">
        <v>26</v>
      </c>
      <c r="E21" s="64"/>
      <c r="F21" s="65"/>
      <c r="G21"/>
    </row>
    <row r="22" spans="1:7" s="27" customFormat="1" ht="21" customHeight="1" x14ac:dyDescent="0.2">
      <c r="A22" s="96" t="s">
        <v>13</v>
      </c>
      <c r="B22" s="93" t="s">
        <v>45</v>
      </c>
      <c r="C22" s="94" t="s">
        <v>35</v>
      </c>
      <c r="D22" s="95">
        <f>+D19</f>
        <v>692</v>
      </c>
      <c r="E22" s="64"/>
      <c r="F22" s="65"/>
      <c r="G22"/>
    </row>
    <row r="23" spans="1:7" s="27" customFormat="1" ht="21" customHeight="1" x14ac:dyDescent="0.2">
      <c r="A23" s="96" t="s">
        <v>14</v>
      </c>
      <c r="B23" s="93" t="s">
        <v>223</v>
      </c>
      <c r="C23" s="94" t="s">
        <v>37</v>
      </c>
      <c r="D23" s="95">
        <v>2</v>
      </c>
      <c r="E23" s="64"/>
      <c r="F23" s="65"/>
      <c r="G23"/>
    </row>
    <row r="24" spans="1:7" s="27" customFormat="1" ht="21" customHeight="1" x14ac:dyDescent="0.2">
      <c r="A24" s="96" t="s">
        <v>15</v>
      </c>
      <c r="B24" s="93" t="s">
        <v>50</v>
      </c>
      <c r="C24" s="94" t="s">
        <v>8</v>
      </c>
      <c r="D24" s="95">
        <v>368</v>
      </c>
      <c r="E24" s="64"/>
      <c r="F24" s="65"/>
      <c r="G24"/>
    </row>
    <row r="25" spans="1:7" s="27" customFormat="1" ht="21" customHeight="1" x14ac:dyDescent="0.2">
      <c r="A25" s="96" t="s">
        <v>16</v>
      </c>
      <c r="B25" s="93" t="s">
        <v>54</v>
      </c>
      <c r="C25" s="94" t="s">
        <v>37</v>
      </c>
      <c r="D25" s="95">
        <v>20</v>
      </c>
      <c r="E25" s="64"/>
      <c r="F25" s="65"/>
      <c r="G25"/>
    </row>
    <row r="26" spans="1:7" s="27" customFormat="1" ht="21" customHeight="1" x14ac:dyDescent="0.2">
      <c r="A26" s="96" t="s">
        <v>17</v>
      </c>
      <c r="B26" s="93" t="s">
        <v>67</v>
      </c>
      <c r="C26" s="94" t="s">
        <v>37</v>
      </c>
      <c r="D26" s="95">
        <v>6</v>
      </c>
      <c r="E26" s="64"/>
      <c r="F26" s="65"/>
      <c r="G26"/>
    </row>
    <row r="27" spans="1:7" s="27" customFormat="1" ht="21" customHeight="1" x14ac:dyDescent="0.2">
      <c r="A27" s="96" t="s">
        <v>18</v>
      </c>
      <c r="B27" s="93" t="s">
        <v>68</v>
      </c>
      <c r="C27" s="94" t="s">
        <v>8</v>
      </c>
      <c r="D27" s="95">
        <v>9</v>
      </c>
      <c r="E27" s="64"/>
      <c r="F27" s="65"/>
      <c r="G27"/>
    </row>
    <row r="28" spans="1:7" s="27" customFormat="1" ht="21" customHeight="1" x14ac:dyDescent="0.2">
      <c r="A28" s="96" t="s">
        <v>19</v>
      </c>
      <c r="B28" s="93" t="s">
        <v>58</v>
      </c>
      <c r="C28" s="94" t="s">
        <v>8</v>
      </c>
      <c r="D28" s="95">
        <v>4</v>
      </c>
      <c r="E28" s="64"/>
      <c r="F28" s="65"/>
      <c r="G28"/>
    </row>
    <row r="29" spans="1:7" s="27" customFormat="1" ht="21" customHeight="1" x14ac:dyDescent="0.2">
      <c r="A29" s="96" t="s">
        <v>47</v>
      </c>
      <c r="B29" s="93" t="s">
        <v>60</v>
      </c>
      <c r="C29" s="94" t="s">
        <v>8</v>
      </c>
      <c r="D29" s="95">
        <v>2</v>
      </c>
      <c r="E29" s="64"/>
      <c r="F29" s="65"/>
      <c r="G29"/>
    </row>
    <row r="30" spans="1:7" s="27" customFormat="1" ht="21" customHeight="1" x14ac:dyDescent="0.2">
      <c r="A30" s="96" t="s">
        <v>49</v>
      </c>
      <c r="B30" s="93" t="s">
        <v>62</v>
      </c>
      <c r="C30" s="94" t="s">
        <v>8</v>
      </c>
      <c r="D30" s="95">
        <v>2</v>
      </c>
      <c r="E30" s="64"/>
      <c r="F30" s="65"/>
      <c r="G30"/>
    </row>
    <row r="31" spans="1:7" s="27" customFormat="1" ht="21" customHeight="1" x14ac:dyDescent="0.2">
      <c r="A31" s="96" t="s">
        <v>51</v>
      </c>
      <c r="B31" s="93" t="s">
        <v>64</v>
      </c>
      <c r="C31" s="94" t="s">
        <v>35</v>
      </c>
      <c r="D31" s="95">
        <f>+D19</f>
        <v>692</v>
      </c>
      <c r="E31" s="64"/>
      <c r="F31" s="65"/>
      <c r="G31"/>
    </row>
    <row r="32" spans="1:7" s="27" customFormat="1" ht="21" customHeight="1" x14ac:dyDescent="0.2">
      <c r="A32" s="96" t="s">
        <v>53</v>
      </c>
      <c r="B32" s="93" t="s">
        <v>66</v>
      </c>
      <c r="C32" s="94" t="s">
        <v>35</v>
      </c>
      <c r="D32" s="95">
        <f>+D19</f>
        <v>692</v>
      </c>
      <c r="E32" s="64"/>
      <c r="F32" s="65"/>
      <c r="G32"/>
    </row>
    <row r="33" spans="1:7" s="27" customFormat="1" ht="13.15" customHeight="1" x14ac:dyDescent="0.2">
      <c r="A33" s="12"/>
      <c r="B33" s="13"/>
      <c r="C33" s="14"/>
      <c r="D33" s="15"/>
      <c r="E33" s="16"/>
      <c r="F33" s="17"/>
      <c r="G33"/>
    </row>
    <row r="34" spans="1:7" s="27" customFormat="1" ht="13.15" customHeight="1" x14ac:dyDescent="0.2">
      <c r="A34" s="22"/>
      <c r="B34" s="23" t="s">
        <v>21</v>
      </c>
      <c r="C34" s="24"/>
      <c r="D34" s="25"/>
      <c r="E34" s="26"/>
      <c r="F34" s="69">
        <f>+SUM(F18:F33)</f>
        <v>0</v>
      </c>
      <c r="G34"/>
    </row>
    <row r="35" spans="1:7" s="27" customFormat="1" ht="13.15" customHeight="1" x14ac:dyDescent="0.2">
      <c r="A35" s="6"/>
      <c r="B35" s="7"/>
      <c r="C35" s="8"/>
      <c r="D35" s="9"/>
      <c r="E35" s="10"/>
      <c r="F35" s="11"/>
      <c r="G35"/>
    </row>
    <row r="36" spans="1:7" s="27" customFormat="1" ht="13.15" customHeight="1" x14ac:dyDescent="0.2">
      <c r="A36" s="53" t="s">
        <v>241</v>
      </c>
      <c r="B36" s="54" t="s">
        <v>69</v>
      </c>
      <c r="C36" s="53"/>
      <c r="D36" s="53"/>
      <c r="E36" s="53"/>
      <c r="F36" s="53"/>
      <c r="G36"/>
    </row>
    <row r="37" spans="1:7" s="27" customFormat="1" ht="13.15" customHeight="1" x14ac:dyDescent="0.2">
      <c r="A37" s="12"/>
      <c r="B37" s="13"/>
      <c r="C37" s="14"/>
      <c r="D37" s="15"/>
      <c r="E37" s="16"/>
      <c r="F37" s="17"/>
      <c r="G37"/>
    </row>
    <row r="38" spans="1:7" s="27" customFormat="1" ht="21" customHeight="1" x14ac:dyDescent="0.2">
      <c r="A38" s="71" t="s">
        <v>7</v>
      </c>
      <c r="B38" s="51" t="s">
        <v>70</v>
      </c>
      <c r="C38" s="72" t="s">
        <v>37</v>
      </c>
      <c r="D38" s="73">
        <v>28</v>
      </c>
      <c r="E38" s="64"/>
      <c r="F38" s="65"/>
      <c r="G38"/>
    </row>
    <row r="39" spans="1:7" s="27" customFormat="1" ht="21" customHeight="1" x14ac:dyDescent="0.2">
      <c r="A39" s="71" t="s">
        <v>9</v>
      </c>
      <c r="B39" s="51" t="s">
        <v>71</v>
      </c>
      <c r="C39" s="72" t="s">
        <v>72</v>
      </c>
      <c r="D39" s="73">
        <v>2768</v>
      </c>
      <c r="E39" s="64"/>
      <c r="F39" s="65"/>
      <c r="G39"/>
    </row>
    <row r="40" spans="1:7" s="27" customFormat="1" ht="21" customHeight="1" x14ac:dyDescent="0.2">
      <c r="A40" s="71" t="s">
        <v>11</v>
      </c>
      <c r="B40" s="51" t="s">
        <v>75</v>
      </c>
      <c r="C40" s="72" t="s">
        <v>36</v>
      </c>
      <c r="D40" s="73">
        <v>4200</v>
      </c>
      <c r="E40" s="64"/>
      <c r="F40" s="65"/>
      <c r="G40"/>
    </row>
    <row r="41" spans="1:7" s="27" customFormat="1" ht="21" customHeight="1" x14ac:dyDescent="0.2">
      <c r="A41" s="71" t="s">
        <v>12</v>
      </c>
      <c r="B41" s="51" t="s">
        <v>76</v>
      </c>
      <c r="C41" s="72" t="s">
        <v>72</v>
      </c>
      <c r="D41" s="73">
        <v>830</v>
      </c>
      <c r="E41" s="64"/>
      <c r="F41" s="65"/>
      <c r="G41"/>
    </row>
    <row r="42" spans="1:7" s="27" customFormat="1" ht="21" customHeight="1" x14ac:dyDescent="0.2">
      <c r="A42" s="71" t="s">
        <v>13</v>
      </c>
      <c r="B42" s="51" t="s">
        <v>78</v>
      </c>
      <c r="C42" s="72" t="s">
        <v>36</v>
      </c>
      <c r="D42" s="73">
        <v>180</v>
      </c>
      <c r="E42" s="64"/>
      <c r="F42" s="65"/>
      <c r="G42"/>
    </row>
    <row r="43" spans="1:7" s="27" customFormat="1" ht="13.15" customHeight="1" x14ac:dyDescent="0.2">
      <c r="A43" s="12"/>
      <c r="B43" s="13"/>
      <c r="C43" s="14"/>
      <c r="D43" s="18">
        <f>SUM(D11:D42)</f>
        <v>12601</v>
      </c>
      <c r="E43" s="19"/>
      <c r="F43" s="20"/>
      <c r="G43"/>
    </row>
    <row r="44" spans="1:7" s="27" customFormat="1" ht="13.15" customHeight="1" x14ac:dyDescent="0.2">
      <c r="A44" s="22"/>
      <c r="B44" s="23" t="s">
        <v>22</v>
      </c>
      <c r="C44" s="24"/>
      <c r="D44" s="25"/>
      <c r="E44" s="26"/>
      <c r="F44" s="69">
        <f>+SUM(F38:F43)</f>
        <v>0</v>
      </c>
      <c r="G44"/>
    </row>
    <row r="45" spans="1:7" s="27" customFormat="1" ht="13.15" customHeight="1" x14ac:dyDescent="0.2">
      <c r="A45" s="28"/>
      <c r="B45" s="108"/>
      <c r="C45" s="30"/>
      <c r="D45" s="31"/>
      <c r="E45" s="32"/>
      <c r="F45" s="33"/>
      <c r="G45"/>
    </row>
    <row r="46" spans="1:7" x14ac:dyDescent="0.2">
      <c r="A46" s="28"/>
      <c r="B46" s="29" t="s">
        <v>25</v>
      </c>
      <c r="C46" s="30"/>
      <c r="D46" s="31"/>
      <c r="E46" s="32"/>
      <c r="F46" s="33"/>
      <c r="G46" s="27"/>
    </row>
    <row r="47" spans="1:7" x14ac:dyDescent="0.2">
      <c r="A47" s="28"/>
      <c r="B47" s="34" t="s">
        <v>26</v>
      </c>
      <c r="C47" s="30"/>
      <c r="D47" s="31"/>
      <c r="E47" s="32"/>
      <c r="F47" s="33"/>
      <c r="G47" s="27"/>
    </row>
    <row r="48" spans="1:7" ht="13.15" customHeight="1" x14ac:dyDescent="0.2">
      <c r="A48" s="160" t="s">
        <v>347</v>
      </c>
      <c r="B48" s="161"/>
      <c r="C48" s="161"/>
      <c r="D48" s="161"/>
      <c r="E48" s="161"/>
      <c r="F48" s="35"/>
      <c r="G48" s="27"/>
    </row>
    <row r="49" spans="1:7" ht="13.5" thickBot="1" x14ac:dyDescent="0.25">
      <c r="A49" s="162"/>
      <c r="B49" s="163"/>
      <c r="C49" s="163"/>
      <c r="D49" s="163"/>
      <c r="E49" s="163"/>
      <c r="F49" s="36">
        <f>F14+F34+F44</f>
        <v>0</v>
      </c>
      <c r="G49" s="27"/>
    </row>
    <row r="50" spans="1:7" x14ac:dyDescent="0.2">
      <c r="A50" s="164" t="s">
        <v>348</v>
      </c>
      <c r="B50" s="165"/>
      <c r="C50" s="165"/>
      <c r="D50" s="165"/>
      <c r="E50" s="165"/>
      <c r="F50" s="37"/>
      <c r="G50" s="27"/>
    </row>
    <row r="51" spans="1:7" x14ac:dyDescent="0.2">
      <c r="A51" s="166"/>
      <c r="B51" s="167"/>
      <c r="C51" s="167"/>
      <c r="D51" s="167"/>
      <c r="E51" s="167"/>
      <c r="F51" s="38">
        <f>+ROUND(F49*0.22,2)</f>
        <v>0</v>
      </c>
      <c r="G51"/>
    </row>
    <row r="52" spans="1:7" s="27" customFormat="1" ht="17.25" customHeight="1" x14ac:dyDescent="0.2">
      <c r="A52" s="168" t="s">
        <v>27</v>
      </c>
      <c r="B52" s="169"/>
      <c r="C52" s="169"/>
      <c r="D52" s="169"/>
      <c r="E52" s="169"/>
      <c r="F52" s="35"/>
      <c r="G52"/>
    </row>
    <row r="53" spans="1:7" ht="13.5" thickBot="1" x14ac:dyDescent="0.25">
      <c r="A53" s="170"/>
      <c r="B53" s="171"/>
      <c r="C53" s="171"/>
      <c r="D53" s="171"/>
      <c r="E53" s="171"/>
      <c r="F53" s="39">
        <f>+F49+F51</f>
        <v>0</v>
      </c>
      <c r="G53"/>
    </row>
    <row r="54" spans="1:7" ht="13.5" thickTop="1" x14ac:dyDescent="0.2">
      <c r="A54" s="42"/>
      <c r="D54" s="43"/>
      <c r="E54" s="1"/>
      <c r="F54" s="1"/>
    </row>
    <row r="55" spans="1:7" x14ac:dyDescent="0.2">
      <c r="A55" s="42"/>
      <c r="D55" s="43"/>
      <c r="E55" s="1"/>
      <c r="F55" s="1"/>
    </row>
    <row r="56" spans="1:7" x14ac:dyDescent="0.2">
      <c r="A56" s="42"/>
      <c r="D56" s="43"/>
      <c r="E56" s="1"/>
      <c r="F56" s="1"/>
    </row>
    <row r="57" spans="1:7" x14ac:dyDescent="0.2">
      <c r="A57" s="42"/>
      <c r="D57" s="43"/>
      <c r="E57" s="1"/>
      <c r="F57" s="1"/>
    </row>
    <row r="58" spans="1:7" x14ac:dyDescent="0.2">
      <c r="A58" s="42"/>
      <c r="D58" s="43"/>
      <c r="E58" s="1"/>
      <c r="F58" s="1"/>
    </row>
    <row r="59" spans="1:7" x14ac:dyDescent="0.2">
      <c r="A59" s="42"/>
      <c r="D59" s="43"/>
      <c r="E59" s="1"/>
      <c r="F59" s="1"/>
    </row>
    <row r="60" spans="1:7" x14ac:dyDescent="0.2">
      <c r="A60" s="42"/>
      <c r="D60" s="43"/>
      <c r="E60" s="1"/>
      <c r="F60" s="1"/>
    </row>
    <row r="61" spans="1:7" x14ac:dyDescent="0.2">
      <c r="A61" s="42"/>
      <c r="D61" s="43"/>
      <c r="E61" s="1"/>
      <c r="F61" s="1"/>
    </row>
    <row r="62" spans="1:7" x14ac:dyDescent="0.2">
      <c r="A62" s="42"/>
      <c r="D62" s="43"/>
      <c r="E62" s="1"/>
      <c r="F62" s="1"/>
    </row>
    <row r="63" spans="1:7" x14ac:dyDescent="0.2">
      <c r="A63" s="42"/>
      <c r="D63" s="43"/>
      <c r="E63" s="1"/>
      <c r="F63" s="1"/>
    </row>
    <row r="64" spans="1:7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</sheetData>
  <mergeCells count="5">
    <mergeCell ref="A1:F1"/>
    <mergeCell ref="A2:F2"/>
    <mergeCell ref="A48:E49"/>
    <mergeCell ref="A50:E51"/>
    <mergeCell ref="A52:E53"/>
  </mergeCells>
  <pageMargins left="0.98425196850393704" right="0.59055118110236227" top="0.43307086614173229" bottom="0.43307086614173229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3C4-7F72-4FC4-BFCB-0761650EAC3B}">
  <dimension ref="A1:G1624"/>
  <sheetViews>
    <sheetView view="pageBreakPreview" zoomScale="130" zoomScaleNormal="160" zoomScaleSheetLayoutView="130" workbookViewId="0">
      <pane ySplit="6" topLeftCell="A340" activePane="bottomLeft" state="frozen"/>
      <selection pane="bottomLeft" activeCell="E6" sqref="E6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54" t="s">
        <v>337</v>
      </c>
      <c r="B1" s="155"/>
      <c r="C1" s="155"/>
      <c r="D1" s="155"/>
      <c r="E1" s="155"/>
      <c r="F1" s="156"/>
    </row>
    <row r="2" spans="1:7" x14ac:dyDescent="0.2">
      <c r="A2" s="157" t="s">
        <v>0</v>
      </c>
      <c r="B2" s="158"/>
      <c r="C2" s="158"/>
      <c r="D2" s="158"/>
      <c r="E2" s="158"/>
      <c r="F2" s="159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s="5" customFormat="1" ht="30" customHeight="1" x14ac:dyDescent="0.2">
      <c r="A8" s="49" t="s">
        <v>224</v>
      </c>
      <c r="B8" s="50" t="s">
        <v>242</v>
      </c>
      <c r="C8" s="49"/>
      <c r="D8" s="49"/>
      <c r="E8" s="49"/>
      <c r="F8" s="49"/>
      <c r="G8"/>
    </row>
    <row r="9" spans="1:7" ht="13.9" customHeight="1" x14ac:dyDescent="0.2">
      <c r="A9" s="53" t="s">
        <v>225</v>
      </c>
      <c r="B9" s="54" t="s">
        <v>30</v>
      </c>
      <c r="C9" s="53"/>
      <c r="D9" s="53"/>
      <c r="E9" s="53"/>
      <c r="F9" s="53"/>
      <c r="G9"/>
    </row>
    <row r="10" spans="1:7" x14ac:dyDescent="0.2">
      <c r="A10" s="55"/>
      <c r="B10" s="56"/>
      <c r="C10" s="57"/>
      <c r="D10" s="58"/>
      <c r="E10" s="59"/>
      <c r="F10" s="60"/>
      <c r="G10"/>
    </row>
    <row r="11" spans="1:7" ht="21" customHeight="1" x14ac:dyDescent="0.2">
      <c r="A11" s="71" t="s">
        <v>7</v>
      </c>
      <c r="B11" s="51" t="s">
        <v>31</v>
      </c>
      <c r="C11" s="72" t="s">
        <v>35</v>
      </c>
      <c r="D11" s="73">
        <v>8655</v>
      </c>
      <c r="E11" s="67"/>
      <c r="F11" s="68"/>
    </row>
    <row r="12" spans="1:7" ht="21" customHeight="1" x14ac:dyDescent="0.2">
      <c r="A12" s="71" t="s">
        <v>9</v>
      </c>
      <c r="B12" s="52" t="s">
        <v>32</v>
      </c>
      <c r="C12" s="74" t="s">
        <v>36</v>
      </c>
      <c r="D12" s="73">
        <v>8000</v>
      </c>
      <c r="E12" s="64"/>
      <c r="F12" s="65"/>
    </row>
    <row r="13" spans="1:7" ht="21" customHeight="1" x14ac:dyDescent="0.2">
      <c r="A13" s="71" t="s">
        <v>11</v>
      </c>
      <c r="B13" s="51" t="s">
        <v>33</v>
      </c>
      <c r="C13" s="72" t="s">
        <v>36</v>
      </c>
      <c r="D13" s="73">
        <v>2500</v>
      </c>
      <c r="E13" s="64"/>
      <c r="F13" s="65"/>
    </row>
    <row r="14" spans="1:7" ht="21" customHeight="1" x14ac:dyDescent="0.2">
      <c r="A14" s="71" t="s">
        <v>12</v>
      </c>
      <c r="B14" s="51" t="s">
        <v>34</v>
      </c>
      <c r="C14" s="72" t="s">
        <v>37</v>
      </c>
      <c r="D14" s="73">
        <v>5</v>
      </c>
      <c r="E14" s="64"/>
      <c r="F14" s="65"/>
    </row>
    <row r="15" spans="1:7" x14ac:dyDescent="0.2">
      <c r="A15" s="12"/>
      <c r="B15" s="13"/>
      <c r="C15" s="14"/>
      <c r="D15" s="15"/>
      <c r="E15" s="16"/>
      <c r="F15" s="17"/>
      <c r="G15"/>
    </row>
    <row r="16" spans="1:7" ht="12.75" customHeight="1" x14ac:dyDescent="0.2">
      <c r="A16" s="22"/>
      <c r="B16" s="23" t="s">
        <v>20</v>
      </c>
      <c r="C16" s="24"/>
      <c r="D16" s="25"/>
      <c r="E16" s="26"/>
      <c r="F16" s="69">
        <f>+SUM(F11:F15)</f>
        <v>0</v>
      </c>
      <c r="G16" s="21"/>
    </row>
    <row r="17" spans="1:7" x14ac:dyDescent="0.2">
      <c r="A17" s="12"/>
      <c r="B17" s="13"/>
      <c r="C17" s="14"/>
      <c r="D17" s="15"/>
      <c r="E17" s="16"/>
      <c r="F17" s="17"/>
      <c r="G17"/>
    </row>
    <row r="18" spans="1:7" ht="12.75" customHeight="1" x14ac:dyDescent="0.2">
      <c r="A18" s="53" t="s">
        <v>243</v>
      </c>
      <c r="B18" s="54" t="s">
        <v>38</v>
      </c>
      <c r="C18" s="53"/>
      <c r="D18" s="53"/>
      <c r="E18" s="53"/>
      <c r="F18" s="53"/>
      <c r="G18"/>
    </row>
    <row r="19" spans="1:7" x14ac:dyDescent="0.2">
      <c r="A19" s="55"/>
      <c r="B19" s="56"/>
      <c r="C19" s="57"/>
      <c r="D19" s="58"/>
      <c r="E19" s="59"/>
      <c r="F19" s="60"/>
      <c r="G19"/>
    </row>
    <row r="20" spans="1:7" ht="33.75" x14ac:dyDescent="0.2">
      <c r="A20" s="71" t="s">
        <v>7</v>
      </c>
      <c r="B20" s="51" t="s">
        <v>230</v>
      </c>
      <c r="C20" s="72" t="s">
        <v>35</v>
      </c>
      <c r="D20" s="73">
        <v>8655</v>
      </c>
      <c r="E20" s="67"/>
      <c r="F20" s="68"/>
    </row>
    <row r="21" spans="1:7" ht="21" customHeight="1" x14ac:dyDescent="0.2">
      <c r="A21" s="71" t="s">
        <v>9</v>
      </c>
      <c r="B21" s="51" t="s">
        <v>39</v>
      </c>
      <c r="C21" s="72" t="s">
        <v>35</v>
      </c>
      <c r="D21" s="73">
        <v>270</v>
      </c>
      <c r="E21" s="64"/>
      <c r="F21" s="65"/>
    </row>
    <row r="22" spans="1:7" ht="43.9" customHeight="1" x14ac:dyDescent="0.2">
      <c r="A22" s="71" t="s">
        <v>11</v>
      </c>
      <c r="B22" s="51" t="s">
        <v>339</v>
      </c>
      <c r="C22" s="72" t="s">
        <v>35</v>
      </c>
      <c r="D22" s="73">
        <v>8655</v>
      </c>
      <c r="E22" s="64"/>
      <c r="F22" s="65"/>
    </row>
    <row r="23" spans="1:7" ht="42.6" customHeight="1" x14ac:dyDescent="0.2">
      <c r="A23" s="71" t="s">
        <v>12</v>
      </c>
      <c r="B23" s="51" t="s">
        <v>192</v>
      </c>
      <c r="C23" s="72" t="s">
        <v>35</v>
      </c>
      <c r="D23" s="73">
        <v>270</v>
      </c>
      <c r="E23" s="64"/>
      <c r="F23" s="65"/>
    </row>
    <row r="24" spans="1:7" ht="33.6" customHeight="1" x14ac:dyDescent="0.2">
      <c r="A24" s="71" t="s">
        <v>13</v>
      </c>
      <c r="B24" s="51" t="s">
        <v>42</v>
      </c>
      <c r="C24" s="72" t="s">
        <v>8</v>
      </c>
      <c r="D24" s="73">
        <v>2</v>
      </c>
      <c r="E24" s="64"/>
      <c r="F24" s="65"/>
    </row>
    <row r="25" spans="1:7" ht="23.45" customHeight="1" x14ac:dyDescent="0.2">
      <c r="A25" s="71" t="s">
        <v>14</v>
      </c>
      <c r="B25" s="51" t="s">
        <v>341</v>
      </c>
      <c r="C25" s="72" t="s">
        <v>8</v>
      </c>
      <c r="D25" s="73">
        <v>4</v>
      </c>
      <c r="E25" s="64"/>
      <c r="F25" s="65"/>
      <c r="G25"/>
    </row>
    <row r="26" spans="1:7" ht="24" customHeight="1" x14ac:dyDescent="0.2">
      <c r="A26" s="71" t="s">
        <v>15</v>
      </c>
      <c r="B26" s="51" t="s">
        <v>43</v>
      </c>
      <c r="C26" s="72" t="s">
        <v>8</v>
      </c>
      <c r="D26" s="73">
        <v>162</v>
      </c>
      <c r="E26" s="64"/>
      <c r="F26" s="65"/>
    </row>
    <row r="27" spans="1:7" ht="21" customHeight="1" x14ac:dyDescent="0.2">
      <c r="A27" s="71" t="s">
        <v>16</v>
      </c>
      <c r="B27" s="51" t="s">
        <v>45</v>
      </c>
      <c r="C27" s="72" t="s">
        <v>35</v>
      </c>
      <c r="D27" s="73">
        <v>8655</v>
      </c>
      <c r="E27" s="64"/>
      <c r="F27" s="65"/>
    </row>
    <row r="28" spans="1:7" ht="21" customHeight="1" x14ac:dyDescent="0.2">
      <c r="A28" s="71" t="s">
        <v>17</v>
      </c>
      <c r="B28" s="51" t="s">
        <v>193</v>
      </c>
      <c r="C28" s="72" t="s">
        <v>37</v>
      </c>
      <c r="D28" s="73">
        <v>2</v>
      </c>
      <c r="E28" s="64"/>
      <c r="F28" s="65"/>
    </row>
    <row r="29" spans="1:7" ht="21" customHeight="1" x14ac:dyDescent="0.2">
      <c r="A29" s="71" t="s">
        <v>18</v>
      </c>
      <c r="B29" s="51" t="s">
        <v>48</v>
      </c>
      <c r="C29" s="72" t="s">
        <v>8</v>
      </c>
      <c r="D29" s="73">
        <v>4390</v>
      </c>
      <c r="E29" s="64"/>
      <c r="F29" s="65"/>
    </row>
    <row r="30" spans="1:7" ht="21" customHeight="1" x14ac:dyDescent="0.2">
      <c r="A30" s="71" t="s">
        <v>19</v>
      </c>
      <c r="B30" s="51" t="s">
        <v>50</v>
      </c>
      <c r="C30" s="72" t="s">
        <v>8</v>
      </c>
      <c r="D30" s="73">
        <v>284</v>
      </c>
      <c r="E30" s="64"/>
      <c r="F30" s="65"/>
    </row>
    <row r="31" spans="1:7" ht="21" customHeight="1" x14ac:dyDescent="0.2">
      <c r="A31" s="71" t="s">
        <v>47</v>
      </c>
      <c r="B31" s="51" t="s">
        <v>54</v>
      </c>
      <c r="C31" s="72" t="s">
        <v>37</v>
      </c>
      <c r="D31" s="73">
        <v>370</v>
      </c>
      <c r="E31" s="64"/>
      <c r="F31" s="65"/>
    </row>
    <row r="32" spans="1:7" ht="21" customHeight="1" x14ac:dyDescent="0.2">
      <c r="A32" s="71" t="s">
        <v>49</v>
      </c>
      <c r="B32" s="51" t="s">
        <v>67</v>
      </c>
      <c r="C32" s="72" t="s">
        <v>37</v>
      </c>
      <c r="D32" s="73">
        <v>18</v>
      </c>
      <c r="E32" s="64"/>
      <c r="F32" s="65"/>
    </row>
    <row r="33" spans="1:7" ht="21" customHeight="1" x14ac:dyDescent="0.2">
      <c r="A33" s="71" t="s">
        <v>51</v>
      </c>
      <c r="B33" s="51" t="s">
        <v>194</v>
      </c>
      <c r="C33" s="72" t="s">
        <v>8</v>
      </c>
      <c r="D33" s="73">
        <v>47</v>
      </c>
      <c r="E33" s="64"/>
      <c r="F33" s="65"/>
    </row>
    <row r="34" spans="1:7" ht="21" customHeight="1" x14ac:dyDescent="0.2">
      <c r="A34" s="71" t="s">
        <v>53</v>
      </c>
      <c r="B34" s="51" t="s">
        <v>58</v>
      </c>
      <c r="C34" s="72" t="s">
        <v>8</v>
      </c>
      <c r="D34" s="73">
        <v>34</v>
      </c>
      <c r="E34" s="64"/>
      <c r="F34" s="65"/>
    </row>
    <row r="35" spans="1:7" ht="21" customHeight="1" x14ac:dyDescent="0.2">
      <c r="A35" s="71" t="s">
        <v>55</v>
      </c>
      <c r="B35" s="51" t="s">
        <v>60</v>
      </c>
      <c r="C35" s="72" t="s">
        <v>8</v>
      </c>
      <c r="D35" s="73">
        <v>2</v>
      </c>
      <c r="E35" s="64"/>
      <c r="F35" s="65"/>
    </row>
    <row r="36" spans="1:7" ht="21" customHeight="1" x14ac:dyDescent="0.2">
      <c r="A36" s="71" t="s">
        <v>56</v>
      </c>
      <c r="B36" s="51" t="s">
        <v>62</v>
      </c>
      <c r="C36" s="72" t="s">
        <v>8</v>
      </c>
      <c r="D36" s="73">
        <v>2</v>
      </c>
      <c r="E36" s="64"/>
      <c r="F36" s="65"/>
    </row>
    <row r="37" spans="1:7" ht="21" customHeight="1" x14ac:dyDescent="0.2">
      <c r="A37" s="71" t="s">
        <v>57</v>
      </c>
      <c r="B37" s="51" t="s">
        <v>64</v>
      </c>
      <c r="C37" s="72" t="s">
        <v>35</v>
      </c>
      <c r="D37" s="73">
        <v>8655</v>
      </c>
      <c r="E37" s="64"/>
      <c r="F37" s="65"/>
    </row>
    <row r="38" spans="1:7" ht="21" customHeight="1" x14ac:dyDescent="0.2">
      <c r="A38" s="71" t="s">
        <v>59</v>
      </c>
      <c r="B38" s="51" t="s">
        <v>66</v>
      </c>
      <c r="C38" s="72" t="s">
        <v>35</v>
      </c>
      <c r="D38" s="73">
        <v>8655</v>
      </c>
      <c r="E38" s="64"/>
      <c r="F38" s="65"/>
    </row>
    <row r="39" spans="1:7" x14ac:dyDescent="0.2">
      <c r="A39" s="12"/>
      <c r="B39" s="13"/>
      <c r="C39" s="14"/>
      <c r="D39" s="15"/>
      <c r="E39" s="16"/>
      <c r="F39" s="17"/>
      <c r="G39"/>
    </row>
    <row r="40" spans="1:7" x14ac:dyDescent="0.2">
      <c r="A40" s="22"/>
      <c r="B40" s="23" t="s">
        <v>21</v>
      </c>
      <c r="C40" s="24"/>
      <c r="D40" s="25"/>
      <c r="E40" s="26"/>
      <c r="F40" s="69">
        <f>+SUM(F20:F39)</f>
        <v>0</v>
      </c>
      <c r="G40"/>
    </row>
    <row r="41" spans="1:7" x14ac:dyDescent="0.2">
      <c r="A41" s="6"/>
      <c r="B41" s="7"/>
      <c r="C41" s="8"/>
      <c r="D41" s="9"/>
      <c r="E41" s="10"/>
      <c r="F41" s="11"/>
      <c r="G41"/>
    </row>
    <row r="42" spans="1:7" x14ac:dyDescent="0.2">
      <c r="A42" s="53" t="s">
        <v>244</v>
      </c>
      <c r="B42" s="54" t="s">
        <v>69</v>
      </c>
      <c r="C42" s="53"/>
      <c r="D42" s="53"/>
      <c r="E42" s="53"/>
      <c r="F42" s="53"/>
    </row>
    <row r="43" spans="1:7" x14ac:dyDescent="0.2">
      <c r="A43" s="12"/>
      <c r="B43" s="13"/>
      <c r="C43" s="14"/>
      <c r="D43" s="15"/>
      <c r="E43" s="16"/>
      <c r="F43" s="17"/>
    </row>
    <row r="44" spans="1:7" ht="21" customHeight="1" x14ac:dyDescent="0.2">
      <c r="A44" s="71" t="s">
        <v>7</v>
      </c>
      <c r="B44" s="51" t="s">
        <v>70</v>
      </c>
      <c r="C44" s="72" t="s">
        <v>37</v>
      </c>
      <c r="D44" s="73">
        <v>350</v>
      </c>
      <c r="E44" s="64"/>
      <c r="F44" s="65"/>
    </row>
    <row r="45" spans="1:7" ht="21" customHeight="1" x14ac:dyDescent="0.2">
      <c r="A45" s="71" t="s">
        <v>9</v>
      </c>
      <c r="B45" s="51" t="s">
        <v>71</v>
      </c>
      <c r="C45" s="72" t="s">
        <v>72</v>
      </c>
      <c r="D45" s="73">
        <v>28600</v>
      </c>
      <c r="E45" s="64"/>
      <c r="F45" s="65"/>
    </row>
    <row r="46" spans="1:7" ht="21" customHeight="1" x14ac:dyDescent="0.2">
      <c r="A46" s="71" t="s">
        <v>11</v>
      </c>
      <c r="B46" s="51" t="s">
        <v>195</v>
      </c>
      <c r="C46" s="72" t="s">
        <v>72</v>
      </c>
      <c r="D46" s="73">
        <v>410</v>
      </c>
      <c r="E46" s="64"/>
      <c r="F46" s="65"/>
    </row>
    <row r="47" spans="1:7" ht="21" customHeight="1" x14ac:dyDescent="0.2">
      <c r="A47" s="71" t="s">
        <v>12</v>
      </c>
      <c r="B47" s="51" t="s">
        <v>74</v>
      </c>
      <c r="C47" s="72" t="s">
        <v>72</v>
      </c>
      <c r="D47" s="73">
        <v>2700</v>
      </c>
      <c r="E47" s="64"/>
      <c r="F47" s="65"/>
    </row>
    <row r="48" spans="1:7" ht="21" customHeight="1" x14ac:dyDescent="0.2">
      <c r="A48" s="71" t="s">
        <v>13</v>
      </c>
      <c r="B48" s="51" t="s">
        <v>75</v>
      </c>
      <c r="C48" s="72" t="s">
        <v>36</v>
      </c>
      <c r="D48" s="73">
        <v>52100</v>
      </c>
      <c r="E48" s="64"/>
      <c r="F48" s="65"/>
    </row>
    <row r="49" spans="1:7" ht="21" customHeight="1" x14ac:dyDescent="0.2">
      <c r="A49" s="71" t="s">
        <v>14</v>
      </c>
      <c r="B49" s="51" t="s">
        <v>76</v>
      </c>
      <c r="C49" s="72" t="s">
        <v>72</v>
      </c>
      <c r="D49" s="73">
        <v>8700</v>
      </c>
      <c r="E49" s="64"/>
      <c r="F49" s="65"/>
    </row>
    <row r="50" spans="1:7" ht="21" customHeight="1" x14ac:dyDescent="0.2">
      <c r="A50" s="71" t="s">
        <v>15</v>
      </c>
      <c r="B50" s="51" t="s">
        <v>245</v>
      </c>
      <c r="C50" s="72" t="s">
        <v>72</v>
      </c>
      <c r="D50" s="73">
        <f>+D46</f>
        <v>410</v>
      </c>
      <c r="E50" s="64"/>
      <c r="F50" s="65"/>
    </row>
    <row r="51" spans="1:7" ht="21" customHeight="1" x14ac:dyDescent="0.2">
      <c r="A51" s="71" t="s">
        <v>16</v>
      </c>
      <c r="B51" s="51" t="s">
        <v>78</v>
      </c>
      <c r="C51" s="72" t="s">
        <v>36</v>
      </c>
      <c r="D51" s="73">
        <v>5200</v>
      </c>
      <c r="E51" s="64"/>
      <c r="F51" s="65"/>
    </row>
    <row r="52" spans="1:7" x14ac:dyDescent="0.2">
      <c r="A52" s="12"/>
      <c r="B52" s="13"/>
      <c r="C52" s="14"/>
      <c r="D52" s="18"/>
      <c r="E52" s="19"/>
      <c r="F52" s="20"/>
      <c r="G52"/>
    </row>
    <row r="53" spans="1:7" s="27" customFormat="1" ht="13.15" customHeight="1" x14ac:dyDescent="0.2">
      <c r="A53" s="22"/>
      <c r="B53" s="23" t="s">
        <v>22</v>
      </c>
      <c r="C53" s="24"/>
      <c r="D53" s="25"/>
      <c r="E53" s="26"/>
      <c r="F53" s="69">
        <f>+SUM(F44:F52)</f>
        <v>0</v>
      </c>
      <c r="G53"/>
    </row>
    <row r="54" spans="1:7" x14ac:dyDescent="0.2">
      <c r="A54" s="12"/>
      <c r="B54" s="13"/>
      <c r="C54" s="14"/>
      <c r="D54" s="18"/>
      <c r="E54" s="19"/>
      <c r="F54" s="20"/>
      <c r="G54"/>
    </row>
    <row r="55" spans="1:7" x14ac:dyDescent="0.2">
      <c r="A55" s="53" t="s">
        <v>246</v>
      </c>
      <c r="B55" s="54" t="s">
        <v>79</v>
      </c>
      <c r="C55" s="53"/>
      <c r="D55" s="53"/>
      <c r="E55" s="53"/>
      <c r="F55" s="53"/>
      <c r="G55"/>
    </row>
    <row r="56" spans="1:7" x14ac:dyDescent="0.2">
      <c r="A56" s="12"/>
      <c r="B56" s="13"/>
      <c r="C56" s="14"/>
      <c r="D56" s="18"/>
      <c r="E56" s="19"/>
      <c r="F56" s="20"/>
      <c r="G56"/>
    </row>
    <row r="57" spans="1:7" ht="22.5" x14ac:dyDescent="0.2">
      <c r="A57" s="71" t="s">
        <v>7</v>
      </c>
      <c r="B57" s="93" t="s">
        <v>196</v>
      </c>
      <c r="C57" s="94" t="s">
        <v>72</v>
      </c>
      <c r="D57" s="95">
        <v>120</v>
      </c>
      <c r="E57" s="64"/>
      <c r="F57" s="65"/>
      <c r="G57" s="5"/>
    </row>
    <row r="58" spans="1:7" ht="22.5" x14ac:dyDescent="0.2">
      <c r="A58" s="71" t="s">
        <v>9</v>
      </c>
      <c r="B58" s="93" t="s">
        <v>197</v>
      </c>
      <c r="C58" s="94" t="s">
        <v>10</v>
      </c>
      <c r="D58" s="95">
        <v>750</v>
      </c>
      <c r="E58" s="64"/>
      <c r="F58" s="65"/>
      <c r="G58" s="5"/>
    </row>
    <row r="59" spans="1:7" ht="22.5" x14ac:dyDescent="0.2">
      <c r="A59" s="71" t="s">
        <v>11</v>
      </c>
      <c r="B59" s="93" t="s">
        <v>82</v>
      </c>
      <c r="C59" s="94" t="s">
        <v>72</v>
      </c>
      <c r="D59" s="95">
        <v>110</v>
      </c>
      <c r="E59" s="64"/>
      <c r="F59" s="65"/>
    </row>
    <row r="60" spans="1:7" ht="33.75" x14ac:dyDescent="0.2">
      <c r="A60" s="71" t="s">
        <v>12</v>
      </c>
      <c r="B60" s="93" t="s">
        <v>83</v>
      </c>
      <c r="C60" s="94" t="s">
        <v>28</v>
      </c>
      <c r="D60" s="95">
        <v>3</v>
      </c>
      <c r="E60" s="64"/>
      <c r="F60" s="65"/>
    </row>
    <row r="61" spans="1:7" ht="22.5" x14ac:dyDescent="0.2">
      <c r="A61" s="71" t="s">
        <v>13</v>
      </c>
      <c r="B61" s="93" t="s">
        <v>84</v>
      </c>
      <c r="C61" s="94" t="s">
        <v>28</v>
      </c>
      <c r="D61" s="95">
        <v>15</v>
      </c>
      <c r="E61" s="64"/>
      <c r="F61" s="65"/>
    </row>
    <row r="62" spans="1:7" x14ac:dyDescent="0.2">
      <c r="A62" s="12"/>
      <c r="B62" s="13"/>
      <c r="C62" s="14"/>
      <c r="D62" s="18"/>
      <c r="E62" s="19"/>
      <c r="F62" s="20"/>
    </row>
    <row r="63" spans="1:7" x14ac:dyDescent="0.2">
      <c r="A63" s="22"/>
      <c r="B63" s="23" t="s">
        <v>23</v>
      </c>
      <c r="C63" s="24"/>
      <c r="D63" s="25"/>
      <c r="E63" s="26"/>
      <c r="F63" s="66">
        <f>SUM(F57:F62)</f>
        <v>0</v>
      </c>
    </row>
    <row r="64" spans="1:7" x14ac:dyDescent="0.2">
      <c r="A64" s="75"/>
      <c r="B64" s="76"/>
      <c r="C64" s="77"/>
      <c r="D64" s="78"/>
      <c r="E64" s="79"/>
      <c r="F64" s="80"/>
    </row>
    <row r="65" spans="1:6" x14ac:dyDescent="0.2">
      <c r="A65" s="53" t="s">
        <v>247</v>
      </c>
      <c r="B65" s="54" t="s">
        <v>85</v>
      </c>
      <c r="C65" s="53"/>
      <c r="D65" s="53"/>
      <c r="E65" s="53"/>
      <c r="F65" s="53"/>
    </row>
    <row r="66" spans="1:6" x14ac:dyDescent="0.2">
      <c r="A66" s="81" t="s">
        <v>249</v>
      </c>
      <c r="B66" s="82" t="s">
        <v>86</v>
      </c>
      <c r="C66" s="83"/>
      <c r="D66" s="83"/>
      <c r="E66" s="84"/>
      <c r="F66" s="85"/>
    </row>
    <row r="67" spans="1:6" ht="21" customHeight="1" x14ac:dyDescent="0.2">
      <c r="A67" s="71" t="s">
        <v>7</v>
      </c>
      <c r="B67" s="51" t="s">
        <v>87</v>
      </c>
      <c r="C67" s="72" t="s">
        <v>28</v>
      </c>
      <c r="D67" s="73">
        <v>1</v>
      </c>
      <c r="E67" s="64"/>
      <c r="F67" s="65"/>
    </row>
    <row r="68" spans="1:6" ht="21" customHeight="1" x14ac:dyDescent="0.2">
      <c r="A68" s="71" t="s">
        <v>9</v>
      </c>
      <c r="B68" s="51" t="s">
        <v>88</v>
      </c>
      <c r="C68" s="72" t="s">
        <v>35</v>
      </c>
      <c r="D68" s="73">
        <v>3</v>
      </c>
      <c r="E68" s="64"/>
      <c r="F68" s="65"/>
    </row>
    <row r="69" spans="1:6" ht="21" customHeight="1" x14ac:dyDescent="0.2">
      <c r="A69" s="71" t="s">
        <v>11</v>
      </c>
      <c r="B69" s="51" t="s">
        <v>89</v>
      </c>
      <c r="C69" s="72" t="s">
        <v>72</v>
      </c>
      <c r="D69" s="73">
        <v>4</v>
      </c>
      <c r="E69" s="64"/>
      <c r="F69" s="65"/>
    </row>
    <row r="70" spans="1:6" ht="33" customHeight="1" x14ac:dyDescent="0.2">
      <c r="A70" s="71" t="s">
        <v>12</v>
      </c>
      <c r="B70" s="51" t="s">
        <v>90</v>
      </c>
      <c r="C70" s="72" t="s">
        <v>72</v>
      </c>
      <c r="D70" s="73">
        <v>6</v>
      </c>
      <c r="E70" s="64"/>
      <c r="F70" s="65"/>
    </row>
    <row r="71" spans="1:6" ht="21" customHeight="1" x14ac:dyDescent="0.2">
      <c r="A71" s="71" t="s">
        <v>13</v>
      </c>
      <c r="B71" s="51" t="s">
        <v>91</v>
      </c>
      <c r="C71" s="72" t="s">
        <v>72</v>
      </c>
      <c r="D71" s="73">
        <v>1</v>
      </c>
      <c r="E71" s="64"/>
      <c r="F71" s="65"/>
    </row>
    <row r="72" spans="1:6" ht="47.45" customHeight="1" x14ac:dyDescent="0.2">
      <c r="A72" s="71" t="s">
        <v>14</v>
      </c>
      <c r="B72" s="51" t="s">
        <v>92</v>
      </c>
      <c r="C72" s="72" t="s">
        <v>28</v>
      </c>
      <c r="D72" s="73">
        <v>1</v>
      </c>
      <c r="E72" s="64"/>
      <c r="F72" s="65"/>
    </row>
    <row r="73" spans="1:6" ht="21" customHeight="1" x14ac:dyDescent="0.2">
      <c r="A73" s="71" t="s">
        <v>15</v>
      </c>
      <c r="B73" s="51" t="s">
        <v>93</v>
      </c>
      <c r="C73" s="72" t="s">
        <v>72</v>
      </c>
      <c r="D73" s="73">
        <v>10</v>
      </c>
      <c r="E73" s="64"/>
      <c r="F73" s="65"/>
    </row>
    <row r="74" spans="1:6" ht="21" customHeight="1" x14ac:dyDescent="0.2">
      <c r="A74" s="71" t="s">
        <v>16</v>
      </c>
      <c r="B74" s="51" t="s">
        <v>94</v>
      </c>
      <c r="C74" s="72" t="s">
        <v>36</v>
      </c>
      <c r="D74" s="73">
        <v>9</v>
      </c>
      <c r="E74" s="64"/>
      <c r="F74" s="65"/>
    </row>
    <row r="75" spans="1:6" ht="21" customHeight="1" x14ac:dyDescent="0.2">
      <c r="A75" s="71" t="s">
        <v>17</v>
      </c>
      <c r="B75" s="51" t="s">
        <v>95</v>
      </c>
      <c r="C75" s="72" t="s">
        <v>36</v>
      </c>
      <c r="D75" s="73">
        <v>9</v>
      </c>
      <c r="E75" s="64"/>
      <c r="F75" s="65"/>
    </row>
    <row r="76" spans="1:6" ht="21" customHeight="1" x14ac:dyDescent="0.2">
      <c r="A76" s="71" t="s">
        <v>18</v>
      </c>
      <c r="B76" s="51" t="s">
        <v>96</v>
      </c>
      <c r="C76" s="72" t="s">
        <v>35</v>
      </c>
      <c r="D76" s="73">
        <v>12</v>
      </c>
      <c r="E76" s="64"/>
      <c r="F76" s="65"/>
    </row>
    <row r="77" spans="1:6" x14ac:dyDescent="0.2">
      <c r="A77" s="81" t="s">
        <v>248</v>
      </c>
      <c r="B77" s="82" t="s">
        <v>97</v>
      </c>
      <c r="C77" s="83"/>
      <c r="D77" s="83"/>
      <c r="E77" s="84"/>
      <c r="F77" s="85"/>
    </row>
    <row r="78" spans="1:6" ht="21.6" customHeight="1" x14ac:dyDescent="0.2">
      <c r="A78" s="71" t="s">
        <v>7</v>
      </c>
      <c r="B78" s="51" t="s">
        <v>98</v>
      </c>
      <c r="C78" s="72" t="s">
        <v>72</v>
      </c>
      <c r="D78" s="73">
        <v>90</v>
      </c>
      <c r="E78" s="64"/>
      <c r="F78" s="65"/>
    </row>
    <row r="79" spans="1:6" ht="21.6" customHeight="1" x14ac:dyDescent="0.2">
      <c r="A79" s="71" t="s">
        <v>9</v>
      </c>
      <c r="B79" s="51" t="s">
        <v>99</v>
      </c>
      <c r="C79" s="72" t="s">
        <v>36</v>
      </c>
      <c r="D79" s="73">
        <v>180</v>
      </c>
      <c r="E79" s="64"/>
      <c r="F79" s="65"/>
    </row>
    <row r="80" spans="1:6" ht="21.6" customHeight="1" x14ac:dyDescent="0.2">
      <c r="A80" s="71" t="s">
        <v>11</v>
      </c>
      <c r="B80" s="51" t="s">
        <v>100</v>
      </c>
      <c r="C80" s="72" t="s">
        <v>36</v>
      </c>
      <c r="D80" s="73">
        <v>180</v>
      </c>
      <c r="E80" s="64"/>
      <c r="F80" s="65"/>
    </row>
    <row r="81" spans="1:6" ht="21.6" customHeight="1" x14ac:dyDescent="0.2">
      <c r="A81" s="71" t="s">
        <v>12</v>
      </c>
      <c r="B81" s="51" t="s">
        <v>101</v>
      </c>
      <c r="C81" s="72" t="s">
        <v>36</v>
      </c>
      <c r="D81" s="73">
        <v>180</v>
      </c>
      <c r="E81" s="64"/>
      <c r="F81" s="65"/>
    </row>
    <row r="82" spans="1:6" ht="43.9" customHeight="1" x14ac:dyDescent="0.2">
      <c r="A82" s="71" t="s">
        <v>13</v>
      </c>
      <c r="B82" s="51" t="s">
        <v>102</v>
      </c>
      <c r="C82" s="72" t="s">
        <v>72</v>
      </c>
      <c r="D82" s="73">
        <v>90</v>
      </c>
      <c r="E82" s="64"/>
      <c r="F82" s="65"/>
    </row>
    <row r="83" spans="1:6" ht="21.6" customHeight="1" x14ac:dyDescent="0.2">
      <c r="A83" s="71" t="s">
        <v>14</v>
      </c>
      <c r="B83" s="51" t="s">
        <v>103</v>
      </c>
      <c r="C83" s="72" t="s">
        <v>36</v>
      </c>
      <c r="D83" s="73">
        <v>180</v>
      </c>
      <c r="E83" s="64"/>
      <c r="F83" s="65"/>
    </row>
    <row r="84" spans="1:6" ht="21.6" customHeight="1" x14ac:dyDescent="0.2">
      <c r="A84" s="71" t="s">
        <v>15</v>
      </c>
      <c r="B84" s="51" t="s">
        <v>104</v>
      </c>
      <c r="C84" s="72" t="s">
        <v>72</v>
      </c>
      <c r="D84" s="73">
        <v>15</v>
      </c>
      <c r="E84" s="64"/>
      <c r="F84" s="65"/>
    </row>
    <row r="85" spans="1:6" ht="21.6" customHeight="1" x14ac:dyDescent="0.2">
      <c r="A85" s="71" t="s">
        <v>16</v>
      </c>
      <c r="B85" s="51" t="s">
        <v>105</v>
      </c>
      <c r="C85" s="72" t="s">
        <v>35</v>
      </c>
      <c r="D85" s="73">
        <v>6</v>
      </c>
      <c r="E85" s="64"/>
      <c r="F85" s="65"/>
    </row>
    <row r="86" spans="1:6" ht="21.6" customHeight="1" x14ac:dyDescent="0.2">
      <c r="A86" s="71" t="s">
        <v>17</v>
      </c>
      <c r="B86" s="51" t="s">
        <v>106</v>
      </c>
      <c r="C86" s="72" t="s">
        <v>35</v>
      </c>
      <c r="D86" s="73">
        <v>30</v>
      </c>
      <c r="E86" s="64"/>
      <c r="F86" s="65"/>
    </row>
    <row r="87" spans="1:6" ht="21.6" customHeight="1" x14ac:dyDescent="0.2">
      <c r="A87" s="71" t="s">
        <v>18</v>
      </c>
      <c r="B87" s="51" t="s">
        <v>107</v>
      </c>
      <c r="C87" s="72" t="s">
        <v>36</v>
      </c>
      <c r="D87" s="73">
        <v>150</v>
      </c>
      <c r="E87" s="64"/>
      <c r="F87" s="65"/>
    </row>
    <row r="88" spans="1:6" ht="21.6" customHeight="1" x14ac:dyDescent="0.2">
      <c r="A88" s="71" t="s">
        <v>19</v>
      </c>
      <c r="B88" s="51" t="s">
        <v>250</v>
      </c>
      <c r="C88" s="72" t="s">
        <v>72</v>
      </c>
      <c r="D88" s="73">
        <v>15</v>
      </c>
      <c r="E88" s="64"/>
      <c r="F88" s="65"/>
    </row>
    <row r="89" spans="1:6" ht="21.6" customHeight="1" x14ac:dyDescent="0.2">
      <c r="A89" s="71" t="s">
        <v>47</v>
      </c>
      <c r="B89" s="51" t="s">
        <v>84</v>
      </c>
      <c r="C89" s="72" t="s">
        <v>28</v>
      </c>
      <c r="D89" s="73">
        <v>1</v>
      </c>
      <c r="E89" s="64"/>
      <c r="F89" s="65"/>
    </row>
    <row r="90" spans="1:6" ht="21.6" customHeight="1" x14ac:dyDescent="0.2">
      <c r="A90" s="71" t="s">
        <v>49</v>
      </c>
      <c r="B90" s="51" t="s">
        <v>109</v>
      </c>
      <c r="C90" s="72" t="s">
        <v>28</v>
      </c>
      <c r="D90" s="73">
        <v>1</v>
      </c>
      <c r="E90" s="64"/>
      <c r="F90" s="65"/>
    </row>
    <row r="91" spans="1:6" x14ac:dyDescent="0.2">
      <c r="A91" s="75"/>
      <c r="B91" s="76"/>
      <c r="C91" s="77"/>
      <c r="D91" s="78"/>
      <c r="E91" s="79"/>
      <c r="F91" s="80"/>
    </row>
    <row r="92" spans="1:6" x14ac:dyDescent="0.2">
      <c r="A92" s="22"/>
      <c r="B92" s="23" t="s">
        <v>24</v>
      </c>
      <c r="C92" s="24"/>
      <c r="D92" s="25"/>
      <c r="E92" s="26"/>
      <c r="F92" s="66">
        <f>SUM(F67:F91)</f>
        <v>0</v>
      </c>
    </row>
    <row r="93" spans="1:6" x14ac:dyDescent="0.2">
      <c r="A93" s="75"/>
      <c r="B93" s="76"/>
      <c r="C93" s="77"/>
      <c r="D93" s="78"/>
      <c r="E93" s="79"/>
      <c r="F93" s="80"/>
    </row>
    <row r="94" spans="1:6" x14ac:dyDescent="0.2">
      <c r="A94" s="53" t="s">
        <v>251</v>
      </c>
      <c r="B94" s="54" t="s">
        <v>110</v>
      </c>
      <c r="C94" s="53"/>
      <c r="D94" s="53"/>
      <c r="E94" s="53"/>
      <c r="F94" s="53"/>
    </row>
    <row r="95" spans="1:6" x14ac:dyDescent="0.2">
      <c r="A95" s="81" t="s">
        <v>252</v>
      </c>
      <c r="B95" s="82" t="s">
        <v>86</v>
      </c>
      <c r="C95" s="83"/>
      <c r="D95" s="83"/>
      <c r="E95" s="84"/>
      <c r="F95" s="85"/>
    </row>
    <row r="96" spans="1:6" ht="21" customHeight="1" x14ac:dyDescent="0.2">
      <c r="A96" s="71" t="s">
        <v>7</v>
      </c>
      <c r="B96" s="51" t="s">
        <v>111</v>
      </c>
      <c r="C96" s="72" t="s">
        <v>8</v>
      </c>
      <c r="D96" s="73">
        <v>1</v>
      </c>
      <c r="E96" s="86"/>
      <c r="F96" s="87"/>
    </row>
    <row r="97" spans="1:6" ht="21" customHeight="1" x14ac:dyDescent="0.2">
      <c r="A97" s="71" t="s">
        <v>9</v>
      </c>
      <c r="B97" s="51" t="s">
        <v>112</v>
      </c>
      <c r="C97" s="72" t="s">
        <v>35</v>
      </c>
      <c r="D97" s="73">
        <v>6</v>
      </c>
      <c r="E97" s="86"/>
      <c r="F97" s="87"/>
    </row>
    <row r="98" spans="1:6" ht="21" customHeight="1" x14ac:dyDescent="0.2">
      <c r="A98" s="71" t="s">
        <v>11</v>
      </c>
      <c r="B98" s="51" t="s">
        <v>113</v>
      </c>
      <c r="C98" s="72" t="s">
        <v>36</v>
      </c>
      <c r="D98" s="73">
        <v>15</v>
      </c>
      <c r="E98" s="86"/>
      <c r="F98" s="87"/>
    </row>
    <row r="99" spans="1:6" ht="21" customHeight="1" x14ac:dyDescent="0.2">
      <c r="A99" s="71" t="s">
        <v>12</v>
      </c>
      <c r="B99" s="51" t="s">
        <v>89</v>
      </c>
      <c r="C99" s="72" t="s">
        <v>72</v>
      </c>
      <c r="D99" s="73">
        <v>6</v>
      </c>
      <c r="E99" s="86"/>
      <c r="F99" s="87"/>
    </row>
    <row r="100" spans="1:6" ht="21" customHeight="1" x14ac:dyDescent="0.2">
      <c r="A100" s="71" t="s">
        <v>13</v>
      </c>
      <c r="B100" s="51" t="s">
        <v>114</v>
      </c>
      <c r="C100" s="72" t="s">
        <v>72</v>
      </c>
      <c r="D100" s="73">
        <v>8</v>
      </c>
      <c r="E100" s="86"/>
      <c r="F100" s="87"/>
    </row>
    <row r="101" spans="1:6" ht="21" customHeight="1" x14ac:dyDescent="0.2">
      <c r="A101" s="71" t="s">
        <v>14</v>
      </c>
      <c r="B101" s="51" t="s">
        <v>115</v>
      </c>
      <c r="C101" s="72" t="s">
        <v>72</v>
      </c>
      <c r="D101" s="73">
        <v>2</v>
      </c>
      <c r="E101" s="86"/>
      <c r="F101" s="87"/>
    </row>
    <row r="102" spans="1:6" ht="48.6" customHeight="1" x14ac:dyDescent="0.2">
      <c r="A102" s="71" t="s">
        <v>15</v>
      </c>
      <c r="B102" s="51" t="s">
        <v>198</v>
      </c>
      <c r="C102" s="72" t="s">
        <v>28</v>
      </c>
      <c r="D102" s="73">
        <v>1</v>
      </c>
      <c r="E102" s="86"/>
      <c r="F102" s="87"/>
    </row>
    <row r="103" spans="1:6" ht="21" customHeight="1" x14ac:dyDescent="0.2">
      <c r="A103" s="71" t="s">
        <v>16</v>
      </c>
      <c r="B103" s="51" t="s">
        <v>117</v>
      </c>
      <c r="C103" s="72" t="s">
        <v>72</v>
      </c>
      <c r="D103" s="73">
        <v>13</v>
      </c>
      <c r="E103" s="86"/>
      <c r="F103" s="87"/>
    </row>
    <row r="104" spans="1:6" ht="21" customHeight="1" x14ac:dyDescent="0.2">
      <c r="A104" s="71" t="s">
        <v>17</v>
      </c>
      <c r="B104" s="51" t="s">
        <v>118</v>
      </c>
      <c r="C104" s="72" t="s">
        <v>36</v>
      </c>
      <c r="D104" s="73">
        <v>15</v>
      </c>
      <c r="E104" s="86"/>
      <c r="F104" s="87"/>
    </row>
    <row r="105" spans="1:6" ht="21" customHeight="1" x14ac:dyDescent="0.2">
      <c r="A105" s="71" t="s">
        <v>18</v>
      </c>
      <c r="B105" s="51" t="s">
        <v>95</v>
      </c>
      <c r="C105" s="72" t="s">
        <v>36</v>
      </c>
      <c r="D105" s="73">
        <v>15</v>
      </c>
      <c r="E105" s="86"/>
      <c r="F105" s="87"/>
    </row>
    <row r="106" spans="1:6" ht="21" customHeight="1" x14ac:dyDescent="0.2">
      <c r="A106" s="71" t="s">
        <v>19</v>
      </c>
      <c r="B106" s="51" t="s">
        <v>96</v>
      </c>
      <c r="C106" s="72" t="s">
        <v>35</v>
      </c>
      <c r="D106" s="73">
        <v>12</v>
      </c>
      <c r="E106" s="86"/>
      <c r="F106" s="87"/>
    </row>
    <row r="107" spans="1:6" x14ac:dyDescent="0.2">
      <c r="A107" s="81" t="s">
        <v>253</v>
      </c>
      <c r="B107" s="82" t="s">
        <v>97</v>
      </c>
      <c r="C107" s="83"/>
      <c r="D107" s="83"/>
      <c r="E107" s="84"/>
      <c r="F107" s="85"/>
    </row>
    <row r="108" spans="1:6" ht="21" customHeight="1" x14ac:dyDescent="0.2">
      <c r="A108" s="71" t="s">
        <v>7</v>
      </c>
      <c r="B108" s="51" t="s">
        <v>199</v>
      </c>
      <c r="C108" s="72" t="s">
        <v>72</v>
      </c>
      <c r="D108" s="73">
        <v>90</v>
      </c>
      <c r="E108" s="86"/>
      <c r="F108" s="87"/>
    </row>
    <row r="109" spans="1:6" ht="21" customHeight="1" x14ac:dyDescent="0.2">
      <c r="A109" s="71" t="s">
        <v>9</v>
      </c>
      <c r="B109" s="51" t="s">
        <v>99</v>
      </c>
      <c r="C109" s="72" t="s">
        <v>36</v>
      </c>
      <c r="D109" s="73">
        <v>180</v>
      </c>
      <c r="E109" s="86"/>
      <c r="F109" s="87"/>
    </row>
    <row r="110" spans="1:6" ht="21" customHeight="1" x14ac:dyDescent="0.2">
      <c r="A110" s="71" t="s">
        <v>11</v>
      </c>
      <c r="B110" s="51" t="s">
        <v>120</v>
      </c>
      <c r="C110" s="72" t="s">
        <v>36</v>
      </c>
      <c r="D110" s="73">
        <v>180</v>
      </c>
      <c r="E110" s="86"/>
      <c r="F110" s="87"/>
    </row>
    <row r="111" spans="1:6" ht="21" customHeight="1" x14ac:dyDescent="0.2">
      <c r="A111" s="71" t="s">
        <v>12</v>
      </c>
      <c r="B111" s="51" t="s">
        <v>101</v>
      </c>
      <c r="C111" s="72" t="s">
        <v>36</v>
      </c>
      <c r="D111" s="73">
        <v>180</v>
      </c>
      <c r="E111" s="86"/>
      <c r="F111" s="87"/>
    </row>
    <row r="112" spans="1:6" ht="45" customHeight="1" x14ac:dyDescent="0.2">
      <c r="A112" s="71" t="s">
        <v>13</v>
      </c>
      <c r="B112" s="51" t="s">
        <v>121</v>
      </c>
      <c r="C112" s="72" t="s">
        <v>72</v>
      </c>
      <c r="D112" s="73">
        <v>90</v>
      </c>
      <c r="E112" s="86"/>
      <c r="F112" s="87"/>
    </row>
    <row r="113" spans="1:6" ht="21" customHeight="1" x14ac:dyDescent="0.2">
      <c r="A113" s="71" t="s">
        <v>14</v>
      </c>
      <c r="B113" s="51" t="s">
        <v>103</v>
      </c>
      <c r="C113" s="72" t="s">
        <v>36</v>
      </c>
      <c r="D113" s="73">
        <v>180</v>
      </c>
      <c r="E113" s="86"/>
      <c r="F113" s="87"/>
    </row>
    <row r="114" spans="1:6" ht="21" customHeight="1" x14ac:dyDescent="0.2">
      <c r="A114" s="71" t="s">
        <v>15</v>
      </c>
      <c r="B114" s="51" t="s">
        <v>104</v>
      </c>
      <c r="C114" s="72" t="s">
        <v>72</v>
      </c>
      <c r="D114" s="73">
        <v>15</v>
      </c>
      <c r="E114" s="86"/>
      <c r="F114" s="87"/>
    </row>
    <row r="115" spans="1:6" ht="21" customHeight="1" x14ac:dyDescent="0.2">
      <c r="A115" s="71" t="s">
        <v>16</v>
      </c>
      <c r="B115" s="51" t="s">
        <v>105</v>
      </c>
      <c r="C115" s="72" t="s">
        <v>35</v>
      </c>
      <c r="D115" s="73">
        <v>6</v>
      </c>
      <c r="E115" s="86"/>
      <c r="F115" s="87"/>
    </row>
    <row r="116" spans="1:6" ht="21" customHeight="1" x14ac:dyDescent="0.2">
      <c r="A116" s="71" t="s">
        <v>17</v>
      </c>
      <c r="B116" s="51" t="s">
        <v>106</v>
      </c>
      <c r="C116" s="72" t="s">
        <v>35</v>
      </c>
      <c r="D116" s="73">
        <v>30</v>
      </c>
      <c r="E116" s="86"/>
      <c r="F116" s="87"/>
    </row>
    <row r="117" spans="1:6" ht="21" customHeight="1" x14ac:dyDescent="0.2">
      <c r="A117" s="71" t="s">
        <v>18</v>
      </c>
      <c r="B117" s="51" t="s">
        <v>107</v>
      </c>
      <c r="C117" s="72" t="s">
        <v>36</v>
      </c>
      <c r="D117" s="73">
        <v>150</v>
      </c>
      <c r="E117" s="86"/>
      <c r="F117" s="87"/>
    </row>
    <row r="118" spans="1:6" ht="21" customHeight="1" x14ac:dyDescent="0.2">
      <c r="A118" s="71" t="s">
        <v>19</v>
      </c>
      <c r="B118" s="51" t="s">
        <v>108</v>
      </c>
      <c r="C118" s="72" t="s">
        <v>72</v>
      </c>
      <c r="D118" s="73">
        <v>15</v>
      </c>
      <c r="E118" s="86"/>
      <c r="F118" s="87"/>
    </row>
    <row r="119" spans="1:6" ht="21" customHeight="1" x14ac:dyDescent="0.2">
      <c r="A119" s="71" t="s">
        <v>47</v>
      </c>
      <c r="B119" s="51" t="s">
        <v>84</v>
      </c>
      <c r="C119" s="72" t="s">
        <v>28</v>
      </c>
      <c r="D119" s="73">
        <v>1</v>
      </c>
      <c r="E119" s="86"/>
      <c r="F119" s="87"/>
    </row>
    <row r="120" spans="1:6" ht="21" customHeight="1" x14ac:dyDescent="0.2">
      <c r="A120" s="71" t="s">
        <v>49</v>
      </c>
      <c r="B120" s="51" t="s">
        <v>109</v>
      </c>
      <c r="C120" s="72" t="s">
        <v>28</v>
      </c>
      <c r="D120" s="73">
        <v>1</v>
      </c>
      <c r="E120" s="86"/>
      <c r="F120" s="87"/>
    </row>
    <row r="121" spans="1:6" x14ac:dyDescent="0.2">
      <c r="A121" s="75"/>
      <c r="B121" s="76"/>
      <c r="C121" s="77"/>
      <c r="D121" s="78"/>
      <c r="E121" s="79"/>
      <c r="F121" s="80"/>
    </row>
    <row r="122" spans="1:6" x14ac:dyDescent="0.2">
      <c r="A122" s="22"/>
      <c r="B122" s="23" t="s">
        <v>122</v>
      </c>
      <c r="C122" s="24"/>
      <c r="D122" s="25"/>
      <c r="E122" s="26"/>
      <c r="F122" s="66">
        <f>SUM(F96:F121)</f>
        <v>0</v>
      </c>
    </row>
    <row r="123" spans="1:6" x14ac:dyDescent="0.2">
      <c r="A123" s="75"/>
      <c r="B123" s="76"/>
      <c r="C123" s="77"/>
      <c r="D123" s="78"/>
      <c r="E123" s="79"/>
      <c r="F123" s="80"/>
    </row>
    <row r="124" spans="1:6" x14ac:dyDescent="0.2">
      <c r="A124" s="53" t="s">
        <v>254</v>
      </c>
      <c r="B124" s="54" t="s">
        <v>123</v>
      </c>
      <c r="C124" s="53"/>
      <c r="D124" s="53"/>
      <c r="E124" s="53"/>
      <c r="F124" s="53"/>
    </row>
    <row r="125" spans="1:6" x14ac:dyDescent="0.2">
      <c r="A125" s="81" t="s">
        <v>255</v>
      </c>
      <c r="B125" s="82" t="s">
        <v>200</v>
      </c>
      <c r="C125" s="88"/>
      <c r="D125" s="89"/>
      <c r="E125" s="88"/>
      <c r="F125" s="89"/>
    </row>
    <row r="126" spans="1:6" ht="21" customHeight="1" x14ac:dyDescent="0.2">
      <c r="A126" s="71" t="s">
        <v>7</v>
      </c>
      <c r="B126" s="51" t="s">
        <v>125</v>
      </c>
      <c r="C126" s="72" t="s">
        <v>28</v>
      </c>
      <c r="D126" s="73">
        <v>1</v>
      </c>
      <c r="E126" s="86"/>
      <c r="F126" s="87"/>
    </row>
    <row r="127" spans="1:6" ht="21" customHeight="1" x14ac:dyDescent="0.2">
      <c r="A127" s="71" t="s">
        <v>9</v>
      </c>
      <c r="B127" s="51" t="s">
        <v>126</v>
      </c>
      <c r="C127" s="72" t="s">
        <v>35</v>
      </c>
      <c r="D127" s="73">
        <v>6</v>
      </c>
      <c r="E127" s="86"/>
      <c r="F127" s="87"/>
    </row>
    <row r="128" spans="1:6" ht="21" customHeight="1" x14ac:dyDescent="0.2">
      <c r="A128" s="71" t="s">
        <v>11</v>
      </c>
      <c r="B128" s="51" t="s">
        <v>127</v>
      </c>
      <c r="C128" s="72" t="s">
        <v>72</v>
      </c>
      <c r="D128" s="73">
        <v>0</v>
      </c>
      <c r="E128" s="86"/>
      <c r="F128" s="87"/>
    </row>
    <row r="129" spans="1:6" ht="21" customHeight="1" x14ac:dyDescent="0.2">
      <c r="A129" s="71" t="s">
        <v>12</v>
      </c>
      <c r="B129" s="51" t="s">
        <v>128</v>
      </c>
      <c r="C129" s="72" t="s">
        <v>72</v>
      </c>
      <c r="D129" s="73">
        <v>1</v>
      </c>
      <c r="E129" s="86"/>
      <c r="F129" s="87"/>
    </row>
    <row r="130" spans="1:6" ht="21" customHeight="1" x14ac:dyDescent="0.2">
      <c r="A130" s="71" t="s">
        <v>13</v>
      </c>
      <c r="B130" s="51" t="s">
        <v>129</v>
      </c>
      <c r="C130" s="72" t="s">
        <v>36</v>
      </c>
      <c r="D130" s="73">
        <v>5</v>
      </c>
      <c r="E130" s="86"/>
      <c r="F130" s="87"/>
    </row>
    <row r="131" spans="1:6" ht="21" customHeight="1" x14ac:dyDescent="0.2">
      <c r="A131" s="71" t="s">
        <v>14</v>
      </c>
      <c r="B131" s="51" t="s">
        <v>130</v>
      </c>
      <c r="C131" s="72" t="s">
        <v>36</v>
      </c>
      <c r="D131" s="73">
        <v>4</v>
      </c>
      <c r="E131" s="86"/>
      <c r="F131" s="87"/>
    </row>
    <row r="132" spans="1:6" ht="21" customHeight="1" x14ac:dyDescent="0.2">
      <c r="A132" s="71" t="s">
        <v>15</v>
      </c>
      <c r="B132" s="51" t="s">
        <v>131</v>
      </c>
      <c r="C132" s="72" t="s">
        <v>8</v>
      </c>
      <c r="D132" s="73">
        <v>48</v>
      </c>
      <c r="E132" s="86"/>
      <c r="F132" s="87"/>
    </row>
    <row r="133" spans="1:6" ht="21" customHeight="1" x14ac:dyDescent="0.2">
      <c r="A133" s="71" t="s">
        <v>16</v>
      </c>
      <c r="B133" s="51" t="s">
        <v>132</v>
      </c>
      <c r="C133" s="72" t="s">
        <v>8</v>
      </c>
      <c r="D133" s="73">
        <f>+D132</f>
        <v>48</v>
      </c>
      <c r="E133" s="86"/>
      <c r="F133" s="87"/>
    </row>
    <row r="134" spans="1:6" ht="21" customHeight="1" x14ac:dyDescent="0.2">
      <c r="A134" s="71" t="s">
        <v>17</v>
      </c>
      <c r="B134" s="51" t="s">
        <v>133</v>
      </c>
      <c r="C134" s="72" t="s">
        <v>134</v>
      </c>
      <c r="D134" s="73">
        <v>36</v>
      </c>
      <c r="E134" s="86"/>
      <c r="F134" s="87"/>
    </row>
    <row r="135" spans="1:6" ht="21" customHeight="1" x14ac:dyDescent="0.2">
      <c r="A135" s="71" t="s">
        <v>18</v>
      </c>
      <c r="B135" s="51" t="s">
        <v>135</v>
      </c>
      <c r="C135" s="72" t="s">
        <v>10</v>
      </c>
      <c r="D135" s="73">
        <v>6</v>
      </c>
      <c r="E135" s="86"/>
      <c r="F135" s="87"/>
    </row>
    <row r="136" spans="1:6" ht="21" customHeight="1" x14ac:dyDescent="0.2">
      <c r="A136" s="71" t="s">
        <v>19</v>
      </c>
      <c r="B136" s="51" t="s">
        <v>136</v>
      </c>
      <c r="C136" s="72" t="s">
        <v>72</v>
      </c>
      <c r="D136" s="73">
        <v>1</v>
      </c>
      <c r="E136" s="86"/>
      <c r="F136" s="87"/>
    </row>
    <row r="137" spans="1:6" ht="21" customHeight="1" x14ac:dyDescent="0.2">
      <c r="A137" s="71" t="s">
        <v>47</v>
      </c>
      <c r="B137" s="51" t="s">
        <v>137</v>
      </c>
      <c r="C137" s="72" t="s">
        <v>10</v>
      </c>
      <c r="D137" s="73">
        <v>6</v>
      </c>
      <c r="E137" s="86"/>
      <c r="F137" s="87"/>
    </row>
    <row r="138" spans="1:6" ht="21" customHeight="1" x14ac:dyDescent="0.2">
      <c r="A138" s="71" t="s">
        <v>49</v>
      </c>
      <c r="B138" s="51" t="s">
        <v>139</v>
      </c>
      <c r="C138" s="72" t="s">
        <v>10</v>
      </c>
      <c r="D138" s="73">
        <v>0</v>
      </c>
      <c r="E138" s="86"/>
      <c r="F138" s="87"/>
    </row>
    <row r="139" spans="1:6" ht="21" customHeight="1" x14ac:dyDescent="0.2">
      <c r="A139" s="96" t="s">
        <v>51</v>
      </c>
      <c r="B139" s="93" t="s">
        <v>201</v>
      </c>
      <c r="C139" s="94" t="s">
        <v>36</v>
      </c>
      <c r="D139" s="95">
        <v>60</v>
      </c>
      <c r="E139" s="86"/>
      <c r="F139" s="87"/>
    </row>
    <row r="140" spans="1:6" x14ac:dyDescent="0.2">
      <c r="A140" s="81" t="s">
        <v>256</v>
      </c>
      <c r="B140" s="82" t="s">
        <v>325</v>
      </c>
      <c r="C140" s="88"/>
      <c r="D140" s="89"/>
      <c r="E140" s="88"/>
      <c r="F140" s="89"/>
    </row>
    <row r="141" spans="1:6" ht="21" customHeight="1" x14ac:dyDescent="0.2">
      <c r="A141" s="71" t="s">
        <v>7</v>
      </c>
      <c r="B141" s="51" t="s">
        <v>125</v>
      </c>
      <c r="C141" s="72" t="s">
        <v>28</v>
      </c>
      <c r="D141" s="73">
        <v>1</v>
      </c>
      <c r="E141" s="86"/>
      <c r="F141" s="87"/>
    </row>
    <row r="142" spans="1:6" ht="21" customHeight="1" x14ac:dyDescent="0.2">
      <c r="A142" s="71" t="s">
        <v>9</v>
      </c>
      <c r="B142" s="51" t="s">
        <v>126</v>
      </c>
      <c r="C142" s="72" t="s">
        <v>35</v>
      </c>
      <c r="D142" s="73">
        <v>4</v>
      </c>
      <c r="E142" s="86"/>
      <c r="F142" s="87"/>
    </row>
    <row r="143" spans="1:6" ht="21" customHeight="1" x14ac:dyDescent="0.2">
      <c r="A143" s="71" t="s">
        <v>11</v>
      </c>
      <c r="B143" s="51" t="s">
        <v>127</v>
      </c>
      <c r="C143" s="72" t="s">
        <v>72</v>
      </c>
      <c r="D143" s="73">
        <v>2</v>
      </c>
      <c r="E143" s="86"/>
      <c r="F143" s="87"/>
    </row>
    <row r="144" spans="1:6" ht="21" customHeight="1" x14ac:dyDescent="0.2">
      <c r="A144" s="71" t="s">
        <v>12</v>
      </c>
      <c r="B144" s="51" t="s">
        <v>128</v>
      </c>
      <c r="C144" s="72" t="s">
        <v>72</v>
      </c>
      <c r="D144" s="73">
        <v>1</v>
      </c>
      <c r="E144" s="86"/>
      <c r="F144" s="87"/>
    </row>
    <row r="145" spans="1:6" ht="21" customHeight="1" x14ac:dyDescent="0.2">
      <c r="A145" s="71" t="s">
        <v>13</v>
      </c>
      <c r="B145" s="51" t="s">
        <v>129</v>
      </c>
      <c r="C145" s="72" t="s">
        <v>36</v>
      </c>
      <c r="D145" s="73">
        <v>3</v>
      </c>
      <c r="E145" s="86"/>
      <c r="F145" s="87"/>
    </row>
    <row r="146" spans="1:6" ht="21" customHeight="1" x14ac:dyDescent="0.2">
      <c r="A146" s="71" t="s">
        <v>14</v>
      </c>
      <c r="B146" s="51" t="s">
        <v>130</v>
      </c>
      <c r="C146" s="72" t="s">
        <v>36</v>
      </c>
      <c r="D146" s="73">
        <v>3</v>
      </c>
      <c r="E146" s="86"/>
      <c r="F146" s="87"/>
    </row>
    <row r="147" spans="1:6" ht="21" customHeight="1" x14ac:dyDescent="0.2">
      <c r="A147" s="71" t="s">
        <v>15</v>
      </c>
      <c r="B147" s="51" t="s">
        <v>131</v>
      </c>
      <c r="C147" s="72" t="s">
        <v>8</v>
      </c>
      <c r="D147" s="73">
        <v>32</v>
      </c>
      <c r="E147" s="86"/>
      <c r="F147" s="87"/>
    </row>
    <row r="148" spans="1:6" ht="21" customHeight="1" x14ac:dyDescent="0.2">
      <c r="A148" s="71" t="s">
        <v>16</v>
      </c>
      <c r="B148" s="51" t="s">
        <v>132</v>
      </c>
      <c r="C148" s="72" t="s">
        <v>8</v>
      </c>
      <c r="D148" s="73">
        <f>+D147</f>
        <v>32</v>
      </c>
      <c r="E148" s="86"/>
      <c r="F148" s="87"/>
    </row>
    <row r="149" spans="1:6" ht="21" customHeight="1" x14ac:dyDescent="0.2">
      <c r="A149" s="71" t="s">
        <v>17</v>
      </c>
      <c r="B149" s="51" t="s">
        <v>133</v>
      </c>
      <c r="C149" s="72" t="s">
        <v>134</v>
      </c>
      <c r="D149" s="73">
        <v>24</v>
      </c>
      <c r="E149" s="86"/>
      <c r="F149" s="87"/>
    </row>
    <row r="150" spans="1:6" ht="21" customHeight="1" x14ac:dyDescent="0.2">
      <c r="A150" s="71" t="s">
        <v>18</v>
      </c>
      <c r="B150" s="51" t="s">
        <v>135</v>
      </c>
      <c r="C150" s="72" t="s">
        <v>10</v>
      </c>
      <c r="D150" s="73">
        <v>4</v>
      </c>
      <c r="E150" s="86"/>
      <c r="F150" s="87"/>
    </row>
    <row r="151" spans="1:6" ht="21" customHeight="1" x14ac:dyDescent="0.2">
      <c r="A151" s="71" t="s">
        <v>19</v>
      </c>
      <c r="B151" s="51" t="s">
        <v>136</v>
      </c>
      <c r="C151" s="72" t="s">
        <v>72</v>
      </c>
      <c r="D151" s="73">
        <v>1</v>
      </c>
      <c r="E151" s="86"/>
      <c r="F151" s="87"/>
    </row>
    <row r="152" spans="1:6" ht="21" customHeight="1" x14ac:dyDescent="0.2">
      <c r="A152" s="71" t="s">
        <v>47</v>
      </c>
      <c r="B152" s="51" t="s">
        <v>137</v>
      </c>
      <c r="C152" s="72" t="s">
        <v>10</v>
      </c>
      <c r="D152" s="73">
        <v>4</v>
      </c>
      <c r="E152" s="86"/>
      <c r="F152" s="87"/>
    </row>
    <row r="153" spans="1:6" ht="21" customHeight="1" x14ac:dyDescent="0.2">
      <c r="A153" s="71" t="s">
        <v>49</v>
      </c>
      <c r="B153" s="51" t="s">
        <v>139</v>
      </c>
      <c r="C153" s="72" t="s">
        <v>10</v>
      </c>
      <c r="D153" s="73">
        <v>0</v>
      </c>
      <c r="E153" s="86"/>
      <c r="F153" s="87"/>
    </row>
    <row r="154" spans="1:6" x14ac:dyDescent="0.2">
      <c r="A154" s="81" t="s">
        <v>257</v>
      </c>
      <c r="B154" s="82" t="s">
        <v>202</v>
      </c>
      <c r="C154" s="88"/>
      <c r="D154" s="89"/>
      <c r="E154" s="88"/>
      <c r="F154" s="89"/>
    </row>
    <row r="155" spans="1:6" ht="21" customHeight="1" x14ac:dyDescent="0.2">
      <c r="A155" s="71" t="s">
        <v>7</v>
      </c>
      <c r="B155" s="51" t="s">
        <v>125</v>
      </c>
      <c r="C155" s="72" t="s">
        <v>28</v>
      </c>
      <c r="D155" s="73">
        <v>1</v>
      </c>
      <c r="E155" s="86"/>
      <c r="F155" s="87"/>
    </row>
    <row r="156" spans="1:6" ht="21" customHeight="1" x14ac:dyDescent="0.2">
      <c r="A156" s="71" t="s">
        <v>9</v>
      </c>
      <c r="B156" s="51" t="s">
        <v>126</v>
      </c>
      <c r="C156" s="72" t="s">
        <v>35</v>
      </c>
      <c r="D156" s="73">
        <v>12</v>
      </c>
      <c r="E156" s="86"/>
      <c r="F156" s="87"/>
    </row>
    <row r="157" spans="1:6" ht="21" customHeight="1" x14ac:dyDescent="0.2">
      <c r="A157" s="71" t="s">
        <v>11</v>
      </c>
      <c r="B157" s="51" t="s">
        <v>127</v>
      </c>
      <c r="C157" s="72" t="s">
        <v>72</v>
      </c>
      <c r="D157" s="73">
        <v>5</v>
      </c>
      <c r="E157" s="86"/>
      <c r="F157" s="87"/>
    </row>
    <row r="158" spans="1:6" ht="21" customHeight="1" x14ac:dyDescent="0.2">
      <c r="A158" s="71" t="s">
        <v>12</v>
      </c>
      <c r="B158" s="51" t="s">
        <v>128</v>
      </c>
      <c r="C158" s="72" t="s">
        <v>72</v>
      </c>
      <c r="D158" s="73">
        <v>2</v>
      </c>
      <c r="E158" s="86"/>
      <c r="F158" s="87"/>
    </row>
    <row r="159" spans="1:6" ht="21" customHeight="1" x14ac:dyDescent="0.2">
      <c r="A159" s="71" t="s">
        <v>13</v>
      </c>
      <c r="B159" s="51" t="s">
        <v>129</v>
      </c>
      <c r="C159" s="72" t="s">
        <v>36</v>
      </c>
      <c r="D159" s="73">
        <v>9</v>
      </c>
      <c r="E159" s="86"/>
      <c r="F159" s="87"/>
    </row>
    <row r="160" spans="1:6" ht="21" customHeight="1" x14ac:dyDescent="0.2">
      <c r="A160" s="71" t="s">
        <v>14</v>
      </c>
      <c r="B160" s="51" t="s">
        <v>130</v>
      </c>
      <c r="C160" s="72" t="s">
        <v>36</v>
      </c>
      <c r="D160" s="73">
        <v>8</v>
      </c>
      <c r="E160" s="86"/>
      <c r="F160" s="87"/>
    </row>
    <row r="161" spans="1:6" ht="21" customHeight="1" x14ac:dyDescent="0.2">
      <c r="A161" s="71" t="s">
        <v>15</v>
      </c>
      <c r="B161" s="51" t="s">
        <v>131</v>
      </c>
      <c r="C161" s="72" t="s">
        <v>8</v>
      </c>
      <c r="D161" s="73">
        <v>96</v>
      </c>
      <c r="E161" s="86"/>
      <c r="F161" s="87"/>
    </row>
    <row r="162" spans="1:6" ht="21" customHeight="1" x14ac:dyDescent="0.2">
      <c r="A162" s="71" t="s">
        <v>16</v>
      </c>
      <c r="B162" s="51" t="s">
        <v>132</v>
      </c>
      <c r="C162" s="72" t="s">
        <v>8</v>
      </c>
      <c r="D162" s="73">
        <v>96</v>
      </c>
      <c r="E162" s="86"/>
      <c r="F162" s="87"/>
    </row>
    <row r="163" spans="1:6" ht="21" customHeight="1" x14ac:dyDescent="0.2">
      <c r="A163" s="71" t="s">
        <v>17</v>
      </c>
      <c r="B163" s="51" t="s">
        <v>133</v>
      </c>
      <c r="C163" s="72" t="s">
        <v>134</v>
      </c>
      <c r="D163" s="73">
        <v>72</v>
      </c>
      <c r="E163" s="86"/>
      <c r="F163" s="87"/>
    </row>
    <row r="164" spans="1:6" ht="21" customHeight="1" x14ac:dyDescent="0.2">
      <c r="A164" s="71" t="s">
        <v>18</v>
      </c>
      <c r="B164" s="51" t="s">
        <v>135</v>
      </c>
      <c r="C164" s="72" t="s">
        <v>10</v>
      </c>
      <c r="D164" s="73">
        <v>12</v>
      </c>
      <c r="E164" s="86"/>
      <c r="F164" s="87"/>
    </row>
    <row r="165" spans="1:6" ht="21" customHeight="1" x14ac:dyDescent="0.2">
      <c r="A165" s="71" t="s">
        <v>19</v>
      </c>
      <c r="B165" s="51" t="s">
        <v>136</v>
      </c>
      <c r="C165" s="72" t="s">
        <v>72</v>
      </c>
      <c r="D165" s="73">
        <v>2</v>
      </c>
      <c r="E165" s="86"/>
      <c r="F165" s="87"/>
    </row>
    <row r="166" spans="1:6" ht="21" customHeight="1" x14ac:dyDescent="0.2">
      <c r="A166" s="71" t="s">
        <v>47</v>
      </c>
      <c r="B166" s="51" t="s">
        <v>137</v>
      </c>
      <c r="C166" s="72" t="s">
        <v>10</v>
      </c>
      <c r="D166" s="73">
        <v>12</v>
      </c>
      <c r="E166" s="86"/>
      <c r="F166" s="87"/>
    </row>
    <row r="167" spans="1:6" ht="21" customHeight="1" x14ac:dyDescent="0.2">
      <c r="A167" s="71" t="s">
        <v>49</v>
      </c>
      <c r="B167" s="51" t="s">
        <v>138</v>
      </c>
      <c r="C167" s="72" t="s">
        <v>10</v>
      </c>
      <c r="D167" s="73">
        <v>24</v>
      </c>
      <c r="E167" s="86"/>
      <c r="F167" s="87"/>
    </row>
    <row r="168" spans="1:6" ht="21" customHeight="1" x14ac:dyDescent="0.2">
      <c r="A168" s="71" t="s">
        <v>51</v>
      </c>
      <c r="B168" s="51" t="s">
        <v>139</v>
      </c>
      <c r="C168" s="72" t="s">
        <v>10</v>
      </c>
      <c r="D168" s="73">
        <v>0</v>
      </c>
      <c r="E168" s="86"/>
      <c r="F168" s="87"/>
    </row>
    <row r="169" spans="1:6" x14ac:dyDescent="0.2">
      <c r="A169" s="81" t="s">
        <v>258</v>
      </c>
      <c r="B169" s="82" t="s">
        <v>203</v>
      </c>
      <c r="C169" s="88"/>
      <c r="D169" s="89"/>
      <c r="E169" s="88"/>
      <c r="F169" s="89"/>
    </row>
    <row r="170" spans="1:6" ht="21" customHeight="1" x14ac:dyDescent="0.2">
      <c r="A170" s="71" t="s">
        <v>7</v>
      </c>
      <c r="B170" s="51" t="s">
        <v>125</v>
      </c>
      <c r="C170" s="72" t="s">
        <v>28</v>
      </c>
      <c r="D170" s="73">
        <v>1</v>
      </c>
      <c r="E170" s="86"/>
      <c r="F170" s="87"/>
    </row>
    <row r="171" spans="1:6" ht="21" customHeight="1" x14ac:dyDescent="0.2">
      <c r="A171" s="71" t="s">
        <v>9</v>
      </c>
      <c r="B171" s="51" t="s">
        <v>126</v>
      </c>
      <c r="C171" s="72" t="s">
        <v>35</v>
      </c>
      <c r="D171" s="73">
        <v>14</v>
      </c>
      <c r="E171" s="86"/>
      <c r="F171" s="87"/>
    </row>
    <row r="172" spans="1:6" ht="21" customHeight="1" x14ac:dyDescent="0.2">
      <c r="A172" s="71" t="s">
        <v>11</v>
      </c>
      <c r="B172" s="51" t="s">
        <v>127</v>
      </c>
      <c r="C172" s="72" t="s">
        <v>72</v>
      </c>
      <c r="D172" s="73">
        <v>5</v>
      </c>
      <c r="E172" s="86"/>
      <c r="F172" s="87"/>
    </row>
    <row r="173" spans="1:6" ht="21" customHeight="1" x14ac:dyDescent="0.2">
      <c r="A173" s="71" t="s">
        <v>12</v>
      </c>
      <c r="B173" s="51" t="s">
        <v>128</v>
      </c>
      <c r="C173" s="72" t="s">
        <v>72</v>
      </c>
      <c r="D173" s="73">
        <v>2</v>
      </c>
      <c r="E173" s="86"/>
      <c r="F173" s="87"/>
    </row>
    <row r="174" spans="1:6" ht="21" customHeight="1" x14ac:dyDescent="0.2">
      <c r="A174" s="71" t="s">
        <v>13</v>
      </c>
      <c r="B174" s="51" t="s">
        <v>129</v>
      </c>
      <c r="C174" s="72" t="s">
        <v>36</v>
      </c>
      <c r="D174" s="73">
        <v>11</v>
      </c>
      <c r="E174" s="86"/>
      <c r="F174" s="87"/>
    </row>
    <row r="175" spans="1:6" ht="21" customHeight="1" x14ac:dyDescent="0.2">
      <c r="A175" s="71" t="s">
        <v>14</v>
      </c>
      <c r="B175" s="51" t="s">
        <v>130</v>
      </c>
      <c r="C175" s="72" t="s">
        <v>36</v>
      </c>
      <c r="D175" s="73">
        <v>9</v>
      </c>
      <c r="E175" s="86"/>
      <c r="F175" s="87"/>
    </row>
    <row r="176" spans="1:6" ht="21" customHeight="1" x14ac:dyDescent="0.2">
      <c r="A176" s="71" t="s">
        <v>15</v>
      </c>
      <c r="B176" s="51" t="s">
        <v>131</v>
      </c>
      <c r="C176" s="72" t="s">
        <v>8</v>
      </c>
      <c r="D176" s="73">
        <v>112</v>
      </c>
      <c r="E176" s="86"/>
      <c r="F176" s="87"/>
    </row>
    <row r="177" spans="1:6" ht="21" customHeight="1" x14ac:dyDescent="0.2">
      <c r="A177" s="71" t="s">
        <v>16</v>
      </c>
      <c r="B177" s="51" t="s">
        <v>132</v>
      </c>
      <c r="C177" s="72" t="s">
        <v>8</v>
      </c>
      <c r="D177" s="73">
        <v>112</v>
      </c>
      <c r="E177" s="86"/>
      <c r="F177" s="87"/>
    </row>
    <row r="178" spans="1:6" ht="21" customHeight="1" x14ac:dyDescent="0.2">
      <c r="A178" s="71" t="s">
        <v>17</v>
      </c>
      <c r="B178" s="51" t="s">
        <v>133</v>
      </c>
      <c r="C178" s="72" t="s">
        <v>134</v>
      </c>
      <c r="D178" s="73">
        <v>84</v>
      </c>
      <c r="E178" s="86"/>
      <c r="F178" s="87"/>
    </row>
    <row r="179" spans="1:6" ht="21" customHeight="1" x14ac:dyDescent="0.2">
      <c r="A179" s="71" t="s">
        <v>18</v>
      </c>
      <c r="B179" s="51" t="s">
        <v>135</v>
      </c>
      <c r="C179" s="72" t="s">
        <v>10</v>
      </c>
      <c r="D179" s="73">
        <v>14</v>
      </c>
      <c r="E179" s="86"/>
      <c r="F179" s="87"/>
    </row>
    <row r="180" spans="1:6" ht="21" customHeight="1" x14ac:dyDescent="0.2">
      <c r="A180" s="71" t="s">
        <v>19</v>
      </c>
      <c r="B180" s="51" t="s">
        <v>136</v>
      </c>
      <c r="C180" s="72" t="s">
        <v>72</v>
      </c>
      <c r="D180" s="73">
        <v>3</v>
      </c>
      <c r="E180" s="86"/>
      <c r="F180" s="87"/>
    </row>
    <row r="181" spans="1:6" ht="21" customHeight="1" x14ac:dyDescent="0.2">
      <c r="A181" s="71" t="s">
        <v>47</v>
      </c>
      <c r="B181" s="51" t="s">
        <v>137</v>
      </c>
      <c r="C181" s="72" t="s">
        <v>10</v>
      </c>
      <c r="D181" s="73">
        <v>14</v>
      </c>
      <c r="E181" s="86"/>
      <c r="F181" s="87"/>
    </row>
    <row r="182" spans="1:6" ht="21" customHeight="1" x14ac:dyDescent="0.2">
      <c r="A182" s="71" t="s">
        <v>49</v>
      </c>
      <c r="B182" s="51" t="s">
        <v>139</v>
      </c>
      <c r="C182" s="72" t="s">
        <v>10</v>
      </c>
      <c r="D182" s="73">
        <v>0</v>
      </c>
      <c r="E182" s="86"/>
      <c r="F182" s="87"/>
    </row>
    <row r="183" spans="1:6" x14ac:dyDescent="0.2">
      <c r="A183" s="81" t="s">
        <v>259</v>
      </c>
      <c r="B183" s="82" t="s">
        <v>204</v>
      </c>
      <c r="C183" s="88"/>
      <c r="D183" s="89"/>
      <c r="E183" s="88"/>
      <c r="F183" s="89"/>
    </row>
    <row r="184" spans="1:6" ht="21" customHeight="1" x14ac:dyDescent="0.2">
      <c r="A184" s="71" t="s">
        <v>7</v>
      </c>
      <c r="B184" s="51" t="s">
        <v>125</v>
      </c>
      <c r="C184" s="72" t="s">
        <v>28</v>
      </c>
      <c r="D184" s="73">
        <v>1</v>
      </c>
      <c r="E184" s="86"/>
      <c r="F184" s="87"/>
    </row>
    <row r="185" spans="1:6" ht="21" customHeight="1" x14ac:dyDescent="0.2">
      <c r="A185" s="71" t="s">
        <v>9</v>
      </c>
      <c r="B185" s="51" t="s">
        <v>126</v>
      </c>
      <c r="C185" s="72" t="s">
        <v>35</v>
      </c>
      <c r="D185" s="73">
        <v>9</v>
      </c>
      <c r="E185" s="86"/>
      <c r="F185" s="87"/>
    </row>
    <row r="186" spans="1:6" ht="21" customHeight="1" x14ac:dyDescent="0.2">
      <c r="A186" s="71" t="s">
        <v>11</v>
      </c>
      <c r="B186" s="51" t="s">
        <v>127</v>
      </c>
      <c r="C186" s="72" t="s">
        <v>72</v>
      </c>
      <c r="D186" s="73">
        <v>0</v>
      </c>
      <c r="E186" s="86"/>
      <c r="F186" s="87"/>
    </row>
    <row r="187" spans="1:6" ht="21" customHeight="1" x14ac:dyDescent="0.2">
      <c r="A187" s="71" t="s">
        <v>12</v>
      </c>
      <c r="B187" s="51" t="s">
        <v>128</v>
      </c>
      <c r="C187" s="72" t="s">
        <v>72</v>
      </c>
      <c r="D187" s="73">
        <v>1</v>
      </c>
      <c r="E187" s="86"/>
      <c r="F187" s="87"/>
    </row>
    <row r="188" spans="1:6" ht="21" customHeight="1" x14ac:dyDescent="0.2">
      <c r="A188" s="71" t="s">
        <v>13</v>
      </c>
      <c r="B188" s="51" t="s">
        <v>129</v>
      </c>
      <c r="C188" s="72" t="s">
        <v>36</v>
      </c>
      <c r="D188" s="73">
        <v>7</v>
      </c>
      <c r="E188" s="86"/>
      <c r="F188" s="87"/>
    </row>
    <row r="189" spans="1:6" ht="21" customHeight="1" x14ac:dyDescent="0.2">
      <c r="A189" s="71" t="s">
        <v>14</v>
      </c>
      <c r="B189" s="51" t="s">
        <v>130</v>
      </c>
      <c r="C189" s="72" t="s">
        <v>36</v>
      </c>
      <c r="D189" s="73">
        <v>6</v>
      </c>
      <c r="E189" s="86"/>
      <c r="F189" s="87"/>
    </row>
    <row r="190" spans="1:6" ht="21" customHeight="1" x14ac:dyDescent="0.2">
      <c r="A190" s="71" t="s">
        <v>15</v>
      </c>
      <c r="B190" s="51" t="s">
        <v>131</v>
      </c>
      <c r="C190" s="72" t="s">
        <v>8</v>
      </c>
      <c r="D190" s="73">
        <v>72</v>
      </c>
      <c r="E190" s="86"/>
      <c r="F190" s="87"/>
    </row>
    <row r="191" spans="1:6" ht="21" customHeight="1" x14ac:dyDescent="0.2">
      <c r="A191" s="71" t="s">
        <v>16</v>
      </c>
      <c r="B191" s="51" t="s">
        <v>132</v>
      </c>
      <c r="C191" s="72" t="s">
        <v>8</v>
      </c>
      <c r="D191" s="73">
        <v>72</v>
      </c>
      <c r="E191" s="86"/>
      <c r="F191" s="87"/>
    </row>
    <row r="192" spans="1:6" ht="21" customHeight="1" x14ac:dyDescent="0.2">
      <c r="A192" s="71" t="s">
        <v>17</v>
      </c>
      <c r="B192" s="51" t="s">
        <v>133</v>
      </c>
      <c r="C192" s="72" t="s">
        <v>134</v>
      </c>
      <c r="D192" s="73">
        <v>54</v>
      </c>
      <c r="E192" s="86"/>
      <c r="F192" s="87"/>
    </row>
    <row r="193" spans="1:6" ht="21" customHeight="1" x14ac:dyDescent="0.2">
      <c r="A193" s="71" t="s">
        <v>18</v>
      </c>
      <c r="B193" s="51" t="s">
        <v>135</v>
      </c>
      <c r="C193" s="72" t="s">
        <v>10</v>
      </c>
      <c r="D193" s="73">
        <v>9</v>
      </c>
      <c r="E193" s="86"/>
      <c r="F193" s="87"/>
    </row>
    <row r="194" spans="1:6" ht="21" customHeight="1" x14ac:dyDescent="0.2">
      <c r="A194" s="71" t="s">
        <v>19</v>
      </c>
      <c r="B194" s="51" t="s">
        <v>136</v>
      </c>
      <c r="C194" s="72" t="s">
        <v>72</v>
      </c>
      <c r="D194" s="73">
        <v>2</v>
      </c>
      <c r="E194" s="86"/>
      <c r="F194" s="87"/>
    </row>
    <row r="195" spans="1:6" ht="21" customHeight="1" x14ac:dyDescent="0.2">
      <c r="A195" s="71" t="s">
        <v>47</v>
      </c>
      <c r="B195" s="51" t="s">
        <v>137</v>
      </c>
      <c r="C195" s="72" t="s">
        <v>10</v>
      </c>
      <c r="D195" s="73">
        <v>9</v>
      </c>
      <c r="E195" s="86"/>
      <c r="F195" s="87"/>
    </row>
    <row r="196" spans="1:6" ht="21" customHeight="1" x14ac:dyDescent="0.2">
      <c r="A196" s="71" t="s">
        <v>49</v>
      </c>
      <c r="B196" s="51" t="s">
        <v>139</v>
      </c>
      <c r="C196" s="72" t="s">
        <v>10</v>
      </c>
      <c r="D196" s="73">
        <v>0</v>
      </c>
      <c r="E196" s="86"/>
      <c r="F196" s="87"/>
    </row>
    <row r="197" spans="1:6" x14ac:dyDescent="0.2">
      <c r="A197" s="81" t="s">
        <v>260</v>
      </c>
      <c r="B197" s="82" t="s">
        <v>205</v>
      </c>
      <c r="C197" s="88"/>
      <c r="D197" s="89"/>
      <c r="E197" s="88"/>
      <c r="F197" s="89"/>
    </row>
    <row r="198" spans="1:6" ht="21" customHeight="1" x14ac:dyDescent="0.2">
      <c r="A198" s="71" t="s">
        <v>7</v>
      </c>
      <c r="B198" s="51" t="s">
        <v>125</v>
      </c>
      <c r="C198" s="72" t="s">
        <v>28</v>
      </c>
      <c r="D198" s="73">
        <v>1</v>
      </c>
      <c r="E198" s="86"/>
      <c r="F198" s="87"/>
    </row>
    <row r="199" spans="1:6" ht="21" customHeight="1" x14ac:dyDescent="0.2">
      <c r="A199" s="71" t="s">
        <v>9</v>
      </c>
      <c r="B199" s="51" t="s">
        <v>126</v>
      </c>
      <c r="C199" s="72" t="s">
        <v>35</v>
      </c>
      <c r="D199" s="73">
        <v>16</v>
      </c>
      <c r="E199" s="86"/>
      <c r="F199" s="87"/>
    </row>
    <row r="200" spans="1:6" ht="21" customHeight="1" x14ac:dyDescent="0.2">
      <c r="A200" s="71" t="s">
        <v>11</v>
      </c>
      <c r="B200" s="51" t="s">
        <v>127</v>
      </c>
      <c r="C200" s="72" t="s">
        <v>72</v>
      </c>
      <c r="D200" s="73">
        <v>6</v>
      </c>
      <c r="E200" s="86"/>
      <c r="F200" s="87"/>
    </row>
    <row r="201" spans="1:6" ht="21" customHeight="1" x14ac:dyDescent="0.2">
      <c r="A201" s="71" t="s">
        <v>12</v>
      </c>
      <c r="B201" s="51" t="s">
        <v>128</v>
      </c>
      <c r="C201" s="72" t="s">
        <v>72</v>
      </c>
      <c r="D201" s="73">
        <v>2</v>
      </c>
      <c r="E201" s="86"/>
      <c r="F201" s="87"/>
    </row>
    <row r="202" spans="1:6" ht="21" customHeight="1" x14ac:dyDescent="0.2">
      <c r="A202" s="71" t="s">
        <v>13</v>
      </c>
      <c r="B202" s="51" t="s">
        <v>129</v>
      </c>
      <c r="C202" s="72" t="s">
        <v>36</v>
      </c>
      <c r="D202" s="73">
        <v>12</v>
      </c>
      <c r="E202" s="86"/>
      <c r="F202" s="87"/>
    </row>
    <row r="203" spans="1:6" ht="21" customHeight="1" x14ac:dyDescent="0.2">
      <c r="A203" s="71" t="s">
        <v>14</v>
      </c>
      <c r="B203" s="51" t="s">
        <v>130</v>
      </c>
      <c r="C203" s="72" t="s">
        <v>36</v>
      </c>
      <c r="D203" s="73">
        <v>10</v>
      </c>
      <c r="E203" s="86"/>
      <c r="F203" s="87"/>
    </row>
    <row r="204" spans="1:6" ht="21" customHeight="1" x14ac:dyDescent="0.2">
      <c r="A204" s="71" t="s">
        <v>15</v>
      </c>
      <c r="B204" s="51" t="s">
        <v>131</v>
      </c>
      <c r="C204" s="72" t="s">
        <v>8</v>
      </c>
      <c r="D204" s="73">
        <v>128</v>
      </c>
      <c r="E204" s="86"/>
      <c r="F204" s="87"/>
    </row>
    <row r="205" spans="1:6" ht="21" customHeight="1" x14ac:dyDescent="0.2">
      <c r="A205" s="71" t="s">
        <v>16</v>
      </c>
      <c r="B205" s="51" t="s">
        <v>132</v>
      </c>
      <c r="C205" s="72" t="s">
        <v>8</v>
      </c>
      <c r="D205" s="73">
        <v>128</v>
      </c>
      <c r="E205" s="86"/>
      <c r="F205" s="87"/>
    </row>
    <row r="206" spans="1:6" ht="21" customHeight="1" x14ac:dyDescent="0.2">
      <c r="A206" s="71" t="s">
        <v>17</v>
      </c>
      <c r="B206" s="51" t="s">
        <v>133</v>
      </c>
      <c r="C206" s="72" t="s">
        <v>134</v>
      </c>
      <c r="D206" s="73">
        <v>96</v>
      </c>
      <c r="E206" s="86"/>
      <c r="F206" s="87"/>
    </row>
    <row r="207" spans="1:6" ht="21" customHeight="1" x14ac:dyDescent="0.2">
      <c r="A207" s="71" t="s">
        <v>18</v>
      </c>
      <c r="B207" s="51" t="s">
        <v>135</v>
      </c>
      <c r="C207" s="72" t="s">
        <v>10</v>
      </c>
      <c r="D207" s="73">
        <v>16</v>
      </c>
      <c r="E207" s="86"/>
      <c r="F207" s="87"/>
    </row>
    <row r="208" spans="1:6" ht="21" customHeight="1" x14ac:dyDescent="0.2">
      <c r="A208" s="71" t="s">
        <v>19</v>
      </c>
      <c r="B208" s="51" t="s">
        <v>136</v>
      </c>
      <c r="C208" s="72" t="s">
        <v>72</v>
      </c>
      <c r="D208" s="73">
        <v>3</v>
      </c>
      <c r="E208" s="86"/>
      <c r="F208" s="87"/>
    </row>
    <row r="209" spans="1:6" ht="21" customHeight="1" x14ac:dyDescent="0.2">
      <c r="A209" s="71" t="s">
        <v>47</v>
      </c>
      <c r="B209" s="51" t="s">
        <v>137</v>
      </c>
      <c r="C209" s="72" t="s">
        <v>10</v>
      </c>
      <c r="D209" s="73">
        <v>16</v>
      </c>
      <c r="E209" s="86"/>
      <c r="F209" s="87"/>
    </row>
    <row r="210" spans="1:6" ht="21" customHeight="1" x14ac:dyDescent="0.2">
      <c r="A210" s="71" t="s">
        <v>49</v>
      </c>
      <c r="B210" s="51" t="s">
        <v>138</v>
      </c>
      <c r="C210" s="72" t="s">
        <v>10</v>
      </c>
      <c r="D210" s="73">
        <v>32</v>
      </c>
      <c r="E210" s="86"/>
      <c r="F210" s="87"/>
    </row>
    <row r="211" spans="1:6" ht="21" customHeight="1" x14ac:dyDescent="0.2">
      <c r="A211" s="71" t="s">
        <v>51</v>
      </c>
      <c r="B211" s="51" t="s">
        <v>139</v>
      </c>
      <c r="C211" s="72" t="s">
        <v>10</v>
      </c>
      <c r="D211" s="73">
        <v>0</v>
      </c>
      <c r="E211" s="86"/>
      <c r="F211" s="87"/>
    </row>
    <row r="212" spans="1:6" x14ac:dyDescent="0.2">
      <c r="A212" s="81" t="s">
        <v>261</v>
      </c>
      <c r="B212" s="82" t="s">
        <v>206</v>
      </c>
      <c r="C212" s="88"/>
      <c r="D212" s="89"/>
      <c r="E212" s="88"/>
      <c r="F212" s="89"/>
    </row>
    <row r="213" spans="1:6" ht="21" customHeight="1" x14ac:dyDescent="0.2">
      <c r="A213" s="71" t="s">
        <v>7</v>
      </c>
      <c r="B213" s="51" t="s">
        <v>125</v>
      </c>
      <c r="C213" s="72" t="s">
        <v>28</v>
      </c>
      <c r="D213" s="73">
        <v>1</v>
      </c>
      <c r="E213" s="86"/>
      <c r="F213" s="87"/>
    </row>
    <row r="214" spans="1:6" ht="21" customHeight="1" x14ac:dyDescent="0.2">
      <c r="A214" s="71" t="s">
        <v>9</v>
      </c>
      <c r="B214" s="51" t="s">
        <v>126</v>
      </c>
      <c r="C214" s="72" t="s">
        <v>35</v>
      </c>
      <c r="D214" s="73">
        <v>56</v>
      </c>
      <c r="E214" s="86"/>
      <c r="F214" s="87"/>
    </row>
    <row r="215" spans="1:6" ht="21" customHeight="1" x14ac:dyDescent="0.2">
      <c r="A215" s="71" t="s">
        <v>11</v>
      </c>
      <c r="B215" s="51" t="s">
        <v>127</v>
      </c>
      <c r="C215" s="72" t="s">
        <v>72</v>
      </c>
      <c r="D215" s="73">
        <v>0</v>
      </c>
      <c r="E215" s="86"/>
      <c r="F215" s="87"/>
    </row>
    <row r="216" spans="1:6" ht="21" customHeight="1" x14ac:dyDescent="0.2">
      <c r="A216" s="71" t="s">
        <v>12</v>
      </c>
      <c r="B216" s="51" t="s">
        <v>128</v>
      </c>
      <c r="C216" s="72" t="s">
        <v>72</v>
      </c>
      <c r="D216" s="73">
        <v>6</v>
      </c>
      <c r="E216" s="86"/>
      <c r="F216" s="87"/>
    </row>
    <row r="217" spans="1:6" ht="21" customHeight="1" x14ac:dyDescent="0.2">
      <c r="A217" s="71" t="s">
        <v>13</v>
      </c>
      <c r="B217" s="51" t="s">
        <v>129</v>
      </c>
      <c r="C217" s="72" t="s">
        <v>36</v>
      </c>
      <c r="D217" s="73">
        <v>42</v>
      </c>
      <c r="E217" s="86"/>
      <c r="F217" s="87"/>
    </row>
    <row r="218" spans="1:6" ht="21" customHeight="1" x14ac:dyDescent="0.2">
      <c r="A218" s="71" t="s">
        <v>14</v>
      </c>
      <c r="B218" s="51" t="s">
        <v>130</v>
      </c>
      <c r="C218" s="72" t="s">
        <v>36</v>
      </c>
      <c r="D218" s="73">
        <v>34</v>
      </c>
      <c r="E218" s="86"/>
      <c r="F218" s="87"/>
    </row>
    <row r="219" spans="1:6" ht="21" customHeight="1" x14ac:dyDescent="0.2">
      <c r="A219" s="71" t="s">
        <v>15</v>
      </c>
      <c r="B219" s="51" t="s">
        <v>131</v>
      </c>
      <c r="C219" s="72" t="s">
        <v>8</v>
      </c>
      <c r="D219" s="73">
        <v>448</v>
      </c>
      <c r="E219" s="86"/>
      <c r="F219" s="87"/>
    </row>
    <row r="220" spans="1:6" ht="21" customHeight="1" x14ac:dyDescent="0.2">
      <c r="A220" s="71" t="s">
        <v>16</v>
      </c>
      <c r="B220" s="51" t="s">
        <v>132</v>
      </c>
      <c r="C220" s="72" t="s">
        <v>8</v>
      </c>
      <c r="D220" s="73">
        <v>448</v>
      </c>
      <c r="E220" s="86"/>
      <c r="F220" s="87"/>
    </row>
    <row r="221" spans="1:6" ht="21" customHeight="1" x14ac:dyDescent="0.2">
      <c r="A221" s="71" t="s">
        <v>17</v>
      </c>
      <c r="B221" s="51" t="s">
        <v>133</v>
      </c>
      <c r="C221" s="72" t="s">
        <v>134</v>
      </c>
      <c r="D221" s="73">
        <v>336</v>
      </c>
      <c r="E221" s="86"/>
      <c r="F221" s="87"/>
    </row>
    <row r="222" spans="1:6" ht="21" customHeight="1" x14ac:dyDescent="0.2">
      <c r="A222" s="71" t="s">
        <v>18</v>
      </c>
      <c r="B222" s="51" t="s">
        <v>135</v>
      </c>
      <c r="C222" s="72" t="s">
        <v>10</v>
      </c>
      <c r="D222" s="73">
        <v>56</v>
      </c>
      <c r="E222" s="86"/>
      <c r="F222" s="87"/>
    </row>
    <row r="223" spans="1:6" ht="21" customHeight="1" x14ac:dyDescent="0.2">
      <c r="A223" s="71" t="s">
        <v>19</v>
      </c>
      <c r="B223" s="51" t="s">
        <v>136</v>
      </c>
      <c r="C223" s="72" t="s">
        <v>72</v>
      </c>
      <c r="D223" s="73">
        <v>9</v>
      </c>
      <c r="E223" s="86"/>
      <c r="F223" s="87"/>
    </row>
    <row r="224" spans="1:6" ht="21" customHeight="1" x14ac:dyDescent="0.2">
      <c r="A224" s="71" t="s">
        <v>47</v>
      </c>
      <c r="B224" s="51" t="s">
        <v>137</v>
      </c>
      <c r="C224" s="72" t="s">
        <v>10</v>
      </c>
      <c r="D224" s="73">
        <v>56</v>
      </c>
      <c r="E224" s="86"/>
      <c r="F224" s="87"/>
    </row>
    <row r="225" spans="1:6" ht="21" customHeight="1" x14ac:dyDescent="0.2">
      <c r="A225" s="71" t="s">
        <v>49</v>
      </c>
      <c r="B225" s="51" t="s">
        <v>139</v>
      </c>
      <c r="C225" s="72" t="s">
        <v>10</v>
      </c>
      <c r="D225" s="73">
        <v>0</v>
      </c>
      <c r="E225" s="86"/>
      <c r="F225" s="87"/>
    </row>
    <row r="226" spans="1:6" ht="22.5" x14ac:dyDescent="0.2">
      <c r="A226" s="81" t="s">
        <v>262</v>
      </c>
      <c r="B226" s="82" t="s">
        <v>207</v>
      </c>
      <c r="C226" s="88"/>
      <c r="D226" s="89"/>
      <c r="E226" s="88"/>
      <c r="F226" s="89"/>
    </row>
    <row r="227" spans="1:6" ht="21" customHeight="1" x14ac:dyDescent="0.2">
      <c r="A227" s="71" t="s">
        <v>7</v>
      </c>
      <c r="B227" s="51" t="s">
        <v>125</v>
      </c>
      <c r="C227" s="72" t="s">
        <v>28</v>
      </c>
      <c r="D227" s="73">
        <v>1</v>
      </c>
      <c r="E227" s="86"/>
      <c r="F227" s="87"/>
    </row>
    <row r="228" spans="1:6" ht="56.25" x14ac:dyDescent="0.2">
      <c r="A228" s="71" t="s">
        <v>9</v>
      </c>
      <c r="B228" s="51" t="s">
        <v>155</v>
      </c>
      <c r="C228" s="72" t="s">
        <v>35</v>
      </c>
      <c r="D228" s="73">
        <v>155</v>
      </c>
      <c r="E228" s="86"/>
      <c r="F228" s="87"/>
    </row>
    <row r="229" spans="1:6" ht="21" customHeight="1" x14ac:dyDescent="0.2">
      <c r="A229" s="71" t="s">
        <v>11</v>
      </c>
      <c r="B229" s="51" t="s">
        <v>128</v>
      </c>
      <c r="C229" s="72" t="s">
        <v>72</v>
      </c>
      <c r="D229" s="73">
        <v>16</v>
      </c>
      <c r="E229" s="86"/>
      <c r="F229" s="87"/>
    </row>
    <row r="230" spans="1:6" ht="67.5" x14ac:dyDescent="0.2">
      <c r="A230" s="71" t="s">
        <v>12</v>
      </c>
      <c r="B230" s="51" t="s">
        <v>156</v>
      </c>
      <c r="C230" s="72" t="s">
        <v>36</v>
      </c>
      <c r="D230" s="73">
        <v>310</v>
      </c>
      <c r="E230" s="86"/>
      <c r="F230" s="87"/>
    </row>
    <row r="231" spans="1:6" ht="21" customHeight="1" x14ac:dyDescent="0.2">
      <c r="A231" s="71" t="s">
        <v>13</v>
      </c>
      <c r="B231" s="51" t="s">
        <v>157</v>
      </c>
      <c r="C231" s="72" t="s">
        <v>10</v>
      </c>
      <c r="D231" s="73">
        <v>186</v>
      </c>
      <c r="E231" s="86"/>
      <c r="F231" s="87"/>
    </row>
    <row r="232" spans="1:6" ht="21" customHeight="1" x14ac:dyDescent="0.2">
      <c r="A232" s="71" t="s">
        <v>14</v>
      </c>
      <c r="B232" s="51" t="s">
        <v>158</v>
      </c>
      <c r="C232" s="72" t="s">
        <v>10</v>
      </c>
      <c r="D232" s="73">
        <v>155</v>
      </c>
      <c r="E232" s="86"/>
      <c r="F232" s="87"/>
    </row>
    <row r="233" spans="1:6" x14ac:dyDescent="0.2">
      <c r="A233" s="81" t="s">
        <v>263</v>
      </c>
      <c r="B233" s="82" t="s">
        <v>208</v>
      </c>
      <c r="C233" s="88"/>
      <c r="D233" s="89"/>
      <c r="E233" s="88"/>
      <c r="F233" s="89"/>
    </row>
    <row r="234" spans="1:6" ht="21" customHeight="1" x14ac:dyDescent="0.2">
      <c r="A234" s="71" t="s">
        <v>7</v>
      </c>
      <c r="B234" s="51" t="s">
        <v>125</v>
      </c>
      <c r="C234" s="72" t="s">
        <v>28</v>
      </c>
      <c r="D234" s="73">
        <v>1</v>
      </c>
      <c r="E234" s="86"/>
      <c r="F234" s="87"/>
    </row>
    <row r="235" spans="1:6" ht="21" customHeight="1" x14ac:dyDescent="0.2">
      <c r="A235" s="71" t="s">
        <v>9</v>
      </c>
      <c r="B235" s="51" t="s">
        <v>126</v>
      </c>
      <c r="C235" s="72" t="s">
        <v>35</v>
      </c>
      <c r="D235" s="73">
        <v>6</v>
      </c>
      <c r="E235" s="86"/>
      <c r="F235" s="87"/>
    </row>
    <row r="236" spans="1:6" ht="21" customHeight="1" x14ac:dyDescent="0.2">
      <c r="A236" s="71" t="s">
        <v>11</v>
      </c>
      <c r="B236" s="51" t="s">
        <v>127</v>
      </c>
      <c r="C236" s="72" t="s">
        <v>72</v>
      </c>
      <c r="D236" s="73">
        <v>0</v>
      </c>
      <c r="E236" s="86"/>
      <c r="F236" s="87"/>
    </row>
    <row r="237" spans="1:6" ht="21" customHeight="1" x14ac:dyDescent="0.2">
      <c r="A237" s="71" t="s">
        <v>12</v>
      </c>
      <c r="B237" s="51" t="s">
        <v>128</v>
      </c>
      <c r="C237" s="72" t="s">
        <v>72</v>
      </c>
      <c r="D237" s="73">
        <v>1</v>
      </c>
      <c r="E237" s="86"/>
      <c r="F237" s="87"/>
    </row>
    <row r="238" spans="1:6" ht="21" customHeight="1" x14ac:dyDescent="0.2">
      <c r="A238" s="71" t="s">
        <v>13</v>
      </c>
      <c r="B238" s="51" t="s">
        <v>129</v>
      </c>
      <c r="C238" s="72" t="s">
        <v>36</v>
      </c>
      <c r="D238" s="73">
        <v>5</v>
      </c>
      <c r="E238" s="86"/>
      <c r="F238" s="87"/>
    </row>
    <row r="239" spans="1:6" ht="21" customHeight="1" x14ac:dyDescent="0.2">
      <c r="A239" s="71" t="s">
        <v>14</v>
      </c>
      <c r="B239" s="51" t="s">
        <v>130</v>
      </c>
      <c r="C239" s="72" t="s">
        <v>36</v>
      </c>
      <c r="D239" s="73">
        <v>4</v>
      </c>
      <c r="E239" s="86"/>
      <c r="F239" s="87"/>
    </row>
    <row r="240" spans="1:6" ht="21" customHeight="1" x14ac:dyDescent="0.2">
      <c r="A240" s="71" t="s">
        <v>15</v>
      </c>
      <c r="B240" s="51" t="s">
        <v>131</v>
      </c>
      <c r="C240" s="72" t="s">
        <v>8</v>
      </c>
      <c r="D240" s="73">
        <v>48</v>
      </c>
      <c r="E240" s="86"/>
      <c r="F240" s="87"/>
    </row>
    <row r="241" spans="1:6" ht="21" customHeight="1" x14ac:dyDescent="0.2">
      <c r="A241" s="71" t="s">
        <v>16</v>
      </c>
      <c r="B241" s="51" t="s">
        <v>132</v>
      </c>
      <c r="C241" s="72" t="s">
        <v>8</v>
      </c>
      <c r="D241" s="73">
        <v>48</v>
      </c>
      <c r="E241" s="86"/>
      <c r="F241" s="87"/>
    </row>
    <row r="242" spans="1:6" ht="21" customHeight="1" x14ac:dyDescent="0.2">
      <c r="A242" s="71" t="s">
        <v>17</v>
      </c>
      <c r="B242" s="51" t="s">
        <v>133</v>
      </c>
      <c r="C242" s="72" t="s">
        <v>134</v>
      </c>
      <c r="D242" s="73">
        <v>36</v>
      </c>
      <c r="E242" s="86"/>
      <c r="F242" s="87"/>
    </row>
    <row r="243" spans="1:6" ht="21" customHeight="1" x14ac:dyDescent="0.2">
      <c r="A243" s="71" t="s">
        <v>18</v>
      </c>
      <c r="B243" s="51" t="s">
        <v>135</v>
      </c>
      <c r="C243" s="72" t="s">
        <v>10</v>
      </c>
      <c r="D243" s="73">
        <v>6</v>
      </c>
      <c r="E243" s="86"/>
      <c r="F243" s="87"/>
    </row>
    <row r="244" spans="1:6" ht="21" customHeight="1" x14ac:dyDescent="0.2">
      <c r="A244" s="71" t="s">
        <v>19</v>
      </c>
      <c r="B244" s="51" t="s">
        <v>136</v>
      </c>
      <c r="C244" s="72" t="s">
        <v>72</v>
      </c>
      <c r="D244" s="73">
        <v>1</v>
      </c>
      <c r="E244" s="86"/>
      <c r="F244" s="87"/>
    </row>
    <row r="245" spans="1:6" ht="21" customHeight="1" x14ac:dyDescent="0.2">
      <c r="A245" s="71" t="s">
        <v>47</v>
      </c>
      <c r="B245" s="51" t="s">
        <v>137</v>
      </c>
      <c r="C245" s="72" t="s">
        <v>10</v>
      </c>
      <c r="D245" s="73">
        <v>6</v>
      </c>
      <c r="E245" s="86"/>
      <c r="F245" s="87"/>
    </row>
    <row r="246" spans="1:6" ht="21" customHeight="1" x14ac:dyDescent="0.2">
      <c r="A246" s="71" t="s">
        <v>49</v>
      </c>
      <c r="B246" s="51" t="s">
        <v>139</v>
      </c>
      <c r="C246" s="72" t="s">
        <v>10</v>
      </c>
      <c r="D246" s="73">
        <v>0</v>
      </c>
      <c r="E246" s="86"/>
      <c r="F246" s="87"/>
    </row>
    <row r="247" spans="1:6" x14ac:dyDescent="0.2">
      <c r="A247" s="81" t="s">
        <v>264</v>
      </c>
      <c r="B247" s="82" t="s">
        <v>209</v>
      </c>
      <c r="C247" s="88"/>
      <c r="D247" s="89"/>
      <c r="E247" s="88"/>
      <c r="F247" s="89"/>
    </row>
    <row r="248" spans="1:6" ht="21" customHeight="1" x14ac:dyDescent="0.2">
      <c r="A248" s="71" t="s">
        <v>7</v>
      </c>
      <c r="B248" s="51" t="s">
        <v>125</v>
      </c>
      <c r="C248" s="72" t="s">
        <v>28</v>
      </c>
      <c r="D248" s="73">
        <v>1</v>
      </c>
      <c r="E248" s="86"/>
      <c r="F248" s="87"/>
    </row>
    <row r="249" spans="1:6" ht="21" customHeight="1" x14ac:dyDescent="0.2">
      <c r="A249" s="71" t="s">
        <v>9</v>
      </c>
      <c r="B249" s="51" t="s">
        <v>167</v>
      </c>
      <c r="C249" s="72" t="s">
        <v>35</v>
      </c>
      <c r="D249" s="73">
        <v>6</v>
      </c>
      <c r="E249" s="86"/>
      <c r="F249" s="87"/>
    </row>
    <row r="250" spans="1:6" ht="21" customHeight="1" x14ac:dyDescent="0.2">
      <c r="A250" s="71" t="s">
        <v>11</v>
      </c>
      <c r="B250" s="51" t="s">
        <v>127</v>
      </c>
      <c r="C250" s="72" t="s">
        <v>72</v>
      </c>
      <c r="D250" s="73">
        <v>0</v>
      </c>
      <c r="E250" s="86"/>
      <c r="F250" s="87"/>
    </row>
    <row r="251" spans="1:6" ht="21" customHeight="1" x14ac:dyDescent="0.2">
      <c r="A251" s="71" t="s">
        <v>12</v>
      </c>
      <c r="B251" s="51" t="s">
        <v>128</v>
      </c>
      <c r="C251" s="72" t="s">
        <v>72</v>
      </c>
      <c r="D251" s="73">
        <v>1</v>
      </c>
      <c r="E251" s="86"/>
      <c r="F251" s="87"/>
    </row>
    <row r="252" spans="1:6" ht="21" customHeight="1" x14ac:dyDescent="0.2">
      <c r="A252" s="71" t="s">
        <v>13</v>
      </c>
      <c r="B252" s="51" t="s">
        <v>129</v>
      </c>
      <c r="C252" s="72" t="s">
        <v>36</v>
      </c>
      <c r="D252" s="73">
        <v>5</v>
      </c>
      <c r="E252" s="86"/>
      <c r="F252" s="87"/>
    </row>
    <row r="253" spans="1:6" ht="21" customHeight="1" x14ac:dyDescent="0.2">
      <c r="A253" s="71" t="s">
        <v>14</v>
      </c>
      <c r="B253" s="51" t="s">
        <v>130</v>
      </c>
      <c r="C253" s="72" t="s">
        <v>36</v>
      </c>
      <c r="D253" s="73">
        <v>4</v>
      </c>
      <c r="E253" s="86"/>
      <c r="F253" s="87"/>
    </row>
    <row r="254" spans="1:6" ht="21" customHeight="1" x14ac:dyDescent="0.2">
      <c r="A254" s="71" t="s">
        <v>15</v>
      </c>
      <c r="B254" s="51" t="s">
        <v>131</v>
      </c>
      <c r="C254" s="72" t="s">
        <v>8</v>
      </c>
      <c r="D254" s="73">
        <v>48</v>
      </c>
      <c r="E254" s="86"/>
      <c r="F254" s="87"/>
    </row>
    <row r="255" spans="1:6" ht="21" customHeight="1" x14ac:dyDescent="0.2">
      <c r="A255" s="71" t="s">
        <v>16</v>
      </c>
      <c r="B255" s="51" t="s">
        <v>132</v>
      </c>
      <c r="C255" s="72" t="s">
        <v>8</v>
      </c>
      <c r="D255" s="73">
        <v>48</v>
      </c>
      <c r="E255" s="86"/>
      <c r="F255" s="87"/>
    </row>
    <row r="256" spans="1:6" ht="21" customHeight="1" x14ac:dyDescent="0.2">
      <c r="A256" s="71" t="s">
        <v>17</v>
      </c>
      <c r="B256" s="51" t="s">
        <v>133</v>
      </c>
      <c r="C256" s="72" t="s">
        <v>134</v>
      </c>
      <c r="D256" s="73">
        <v>36</v>
      </c>
      <c r="E256" s="86"/>
      <c r="F256" s="87"/>
    </row>
    <row r="257" spans="1:6" ht="21" customHeight="1" x14ac:dyDescent="0.2">
      <c r="A257" s="71" t="s">
        <v>18</v>
      </c>
      <c r="B257" s="51" t="s">
        <v>135</v>
      </c>
      <c r="C257" s="72" t="s">
        <v>10</v>
      </c>
      <c r="D257" s="73">
        <v>6</v>
      </c>
      <c r="E257" s="86"/>
      <c r="F257" s="87"/>
    </row>
    <row r="258" spans="1:6" ht="21" customHeight="1" x14ac:dyDescent="0.2">
      <c r="A258" s="71" t="s">
        <v>19</v>
      </c>
      <c r="B258" s="51" t="s">
        <v>136</v>
      </c>
      <c r="C258" s="72" t="s">
        <v>72</v>
      </c>
      <c r="D258" s="73">
        <v>1</v>
      </c>
      <c r="E258" s="86"/>
      <c r="F258" s="87"/>
    </row>
    <row r="259" spans="1:6" ht="21" customHeight="1" x14ac:dyDescent="0.2">
      <c r="A259" s="71" t="s">
        <v>47</v>
      </c>
      <c r="B259" s="51" t="s">
        <v>137</v>
      </c>
      <c r="C259" s="72" t="s">
        <v>10</v>
      </c>
      <c r="D259" s="73">
        <v>6</v>
      </c>
      <c r="E259" s="86"/>
      <c r="F259" s="87"/>
    </row>
    <row r="260" spans="1:6" ht="21" customHeight="1" x14ac:dyDescent="0.2">
      <c r="A260" s="71" t="s">
        <v>49</v>
      </c>
      <c r="B260" s="51" t="s">
        <v>139</v>
      </c>
      <c r="C260" s="72" t="s">
        <v>10</v>
      </c>
      <c r="D260" s="73">
        <v>0</v>
      </c>
      <c r="E260" s="86"/>
      <c r="F260" s="87"/>
    </row>
    <row r="261" spans="1:6" x14ac:dyDescent="0.2">
      <c r="A261" s="81" t="s">
        <v>265</v>
      </c>
      <c r="B261" s="82" t="s">
        <v>210</v>
      </c>
      <c r="C261" s="88"/>
      <c r="D261" s="89"/>
      <c r="E261" s="88"/>
      <c r="F261" s="89"/>
    </row>
    <row r="262" spans="1:6" ht="22.5" x14ac:dyDescent="0.2">
      <c r="A262" s="71" t="s">
        <v>7</v>
      </c>
      <c r="B262" s="51" t="s">
        <v>125</v>
      </c>
      <c r="C262" s="72" t="s">
        <v>28</v>
      </c>
      <c r="D262" s="73">
        <v>1</v>
      </c>
      <c r="E262" s="86"/>
      <c r="F262" s="87"/>
    </row>
    <row r="263" spans="1:6" ht="21" customHeight="1" x14ac:dyDescent="0.2">
      <c r="A263" s="71" t="s">
        <v>11</v>
      </c>
      <c r="B263" s="51" t="s">
        <v>164</v>
      </c>
      <c r="C263" s="72" t="s">
        <v>36</v>
      </c>
      <c r="D263" s="73">
        <v>36</v>
      </c>
      <c r="E263" s="86"/>
      <c r="F263" s="87"/>
    </row>
    <row r="264" spans="1:6" ht="45" x14ac:dyDescent="0.2">
      <c r="A264" s="71" t="s">
        <v>12</v>
      </c>
      <c r="B264" s="51" t="s">
        <v>165</v>
      </c>
      <c r="C264" s="72" t="s">
        <v>36</v>
      </c>
      <c r="D264" s="73">
        <v>36</v>
      </c>
      <c r="E264" s="86"/>
      <c r="F264" s="87"/>
    </row>
    <row r="265" spans="1:6" x14ac:dyDescent="0.2">
      <c r="A265" s="81" t="s">
        <v>266</v>
      </c>
      <c r="B265" s="82" t="s">
        <v>211</v>
      </c>
      <c r="C265" s="88"/>
      <c r="D265" s="89"/>
      <c r="E265" s="88"/>
      <c r="F265" s="89"/>
    </row>
    <row r="266" spans="1:6" ht="21" customHeight="1" x14ac:dyDescent="0.2">
      <c r="A266" s="71" t="s">
        <v>7</v>
      </c>
      <c r="B266" s="51" t="s">
        <v>125</v>
      </c>
      <c r="C266" s="72" t="s">
        <v>28</v>
      </c>
      <c r="D266" s="73">
        <v>1</v>
      </c>
      <c r="E266" s="86"/>
      <c r="F266" s="87"/>
    </row>
    <row r="267" spans="1:6" ht="21" customHeight="1" x14ac:dyDescent="0.2">
      <c r="A267" s="71" t="s">
        <v>9</v>
      </c>
      <c r="B267" s="51" t="s">
        <v>126</v>
      </c>
      <c r="C267" s="72" t="s">
        <v>35</v>
      </c>
      <c r="D267" s="73">
        <v>6</v>
      </c>
      <c r="E267" s="86"/>
      <c r="F267" s="87"/>
    </row>
    <row r="268" spans="1:6" ht="21" customHeight="1" x14ac:dyDescent="0.2">
      <c r="A268" s="71" t="s">
        <v>11</v>
      </c>
      <c r="B268" s="51" t="s">
        <v>127</v>
      </c>
      <c r="C268" s="72" t="s">
        <v>72</v>
      </c>
      <c r="D268" s="73">
        <v>0</v>
      </c>
      <c r="E268" s="86"/>
      <c r="F268" s="87"/>
    </row>
    <row r="269" spans="1:6" ht="21" customHeight="1" x14ac:dyDescent="0.2">
      <c r="A269" s="71" t="s">
        <v>12</v>
      </c>
      <c r="B269" s="51" t="s">
        <v>128</v>
      </c>
      <c r="C269" s="72" t="s">
        <v>72</v>
      </c>
      <c r="D269" s="73">
        <v>1</v>
      </c>
      <c r="E269" s="86"/>
      <c r="F269" s="87"/>
    </row>
    <row r="270" spans="1:6" ht="21" customHeight="1" x14ac:dyDescent="0.2">
      <c r="A270" s="71" t="s">
        <v>13</v>
      </c>
      <c r="B270" s="51" t="s">
        <v>129</v>
      </c>
      <c r="C270" s="72" t="s">
        <v>36</v>
      </c>
      <c r="D270" s="73">
        <v>5</v>
      </c>
      <c r="E270" s="86"/>
      <c r="F270" s="87"/>
    </row>
    <row r="271" spans="1:6" ht="21" customHeight="1" x14ac:dyDescent="0.2">
      <c r="A271" s="71" t="s">
        <v>14</v>
      </c>
      <c r="B271" s="51" t="s">
        <v>130</v>
      </c>
      <c r="C271" s="72" t="s">
        <v>36</v>
      </c>
      <c r="D271" s="73">
        <v>4</v>
      </c>
      <c r="E271" s="86"/>
      <c r="F271" s="87"/>
    </row>
    <row r="272" spans="1:6" ht="21" customHeight="1" x14ac:dyDescent="0.2">
      <c r="A272" s="71" t="s">
        <v>15</v>
      </c>
      <c r="B272" s="51" t="s">
        <v>131</v>
      </c>
      <c r="C272" s="72" t="s">
        <v>8</v>
      </c>
      <c r="D272" s="73">
        <v>48</v>
      </c>
      <c r="E272" s="86"/>
      <c r="F272" s="87"/>
    </row>
    <row r="273" spans="1:6" ht="21" customHeight="1" x14ac:dyDescent="0.2">
      <c r="A273" s="71" t="s">
        <v>16</v>
      </c>
      <c r="B273" s="51" t="s">
        <v>132</v>
      </c>
      <c r="C273" s="72" t="s">
        <v>8</v>
      </c>
      <c r="D273" s="73">
        <v>48</v>
      </c>
      <c r="E273" s="86"/>
      <c r="F273" s="87"/>
    </row>
    <row r="274" spans="1:6" ht="21" customHeight="1" x14ac:dyDescent="0.2">
      <c r="A274" s="71" t="s">
        <v>17</v>
      </c>
      <c r="B274" s="51" t="s">
        <v>133</v>
      </c>
      <c r="C274" s="72" t="s">
        <v>134</v>
      </c>
      <c r="D274" s="73">
        <v>36</v>
      </c>
      <c r="E274" s="86"/>
      <c r="F274" s="87"/>
    </row>
    <row r="275" spans="1:6" ht="21" customHeight="1" x14ac:dyDescent="0.2">
      <c r="A275" s="71" t="s">
        <v>18</v>
      </c>
      <c r="B275" s="51" t="s">
        <v>135</v>
      </c>
      <c r="C275" s="72" t="s">
        <v>10</v>
      </c>
      <c r="D275" s="73">
        <v>6</v>
      </c>
      <c r="E275" s="86"/>
      <c r="F275" s="87"/>
    </row>
    <row r="276" spans="1:6" ht="21" customHeight="1" x14ac:dyDescent="0.2">
      <c r="A276" s="71" t="s">
        <v>19</v>
      </c>
      <c r="B276" s="51" t="s">
        <v>136</v>
      </c>
      <c r="C276" s="72" t="s">
        <v>72</v>
      </c>
      <c r="D276" s="73">
        <v>1</v>
      </c>
      <c r="E276" s="86"/>
      <c r="F276" s="87"/>
    </row>
    <row r="277" spans="1:6" ht="21" customHeight="1" x14ac:dyDescent="0.2">
      <c r="A277" s="71" t="s">
        <v>47</v>
      </c>
      <c r="B277" s="51" t="s">
        <v>137</v>
      </c>
      <c r="C277" s="72" t="s">
        <v>10</v>
      </c>
      <c r="D277" s="73">
        <v>6</v>
      </c>
      <c r="E277" s="86"/>
      <c r="F277" s="87"/>
    </row>
    <row r="278" spans="1:6" ht="21" customHeight="1" x14ac:dyDescent="0.2">
      <c r="A278" s="71" t="s">
        <v>49</v>
      </c>
      <c r="B278" s="51" t="s">
        <v>139</v>
      </c>
      <c r="C278" s="72" t="s">
        <v>10</v>
      </c>
      <c r="D278" s="73">
        <v>0</v>
      </c>
      <c r="E278" s="86"/>
      <c r="F278" s="87"/>
    </row>
    <row r="279" spans="1:6" x14ac:dyDescent="0.2">
      <c r="A279" s="81" t="s">
        <v>267</v>
      </c>
      <c r="B279" s="82" t="s">
        <v>212</v>
      </c>
      <c r="C279" s="88"/>
      <c r="D279" s="89"/>
      <c r="E279" s="88"/>
      <c r="F279" s="89"/>
    </row>
    <row r="280" spans="1:6" ht="21" customHeight="1" x14ac:dyDescent="0.2">
      <c r="A280" s="71" t="s">
        <v>7</v>
      </c>
      <c r="B280" s="51" t="s">
        <v>125</v>
      </c>
      <c r="C280" s="72" t="s">
        <v>28</v>
      </c>
      <c r="D280" s="73">
        <v>1</v>
      </c>
      <c r="E280" s="86"/>
      <c r="F280" s="87"/>
    </row>
    <row r="281" spans="1:6" ht="21" customHeight="1" x14ac:dyDescent="0.2">
      <c r="A281" s="71" t="s">
        <v>9</v>
      </c>
      <c r="B281" s="51" t="s">
        <v>167</v>
      </c>
      <c r="C281" s="72" t="s">
        <v>35</v>
      </c>
      <c r="D281" s="73">
        <v>13</v>
      </c>
      <c r="E281" s="86"/>
      <c r="F281" s="87"/>
    </row>
    <row r="282" spans="1:6" ht="21" customHeight="1" x14ac:dyDescent="0.2">
      <c r="A282" s="71" t="s">
        <v>11</v>
      </c>
      <c r="B282" s="51" t="s">
        <v>127</v>
      </c>
      <c r="C282" s="72" t="s">
        <v>72</v>
      </c>
      <c r="D282" s="73">
        <v>0</v>
      </c>
      <c r="E282" s="86"/>
      <c r="F282" s="87"/>
    </row>
    <row r="283" spans="1:6" ht="21" customHeight="1" x14ac:dyDescent="0.2">
      <c r="A283" s="71" t="s">
        <v>12</v>
      </c>
      <c r="B283" s="51" t="s">
        <v>128</v>
      </c>
      <c r="C283" s="72" t="s">
        <v>72</v>
      </c>
      <c r="D283" s="73">
        <v>2</v>
      </c>
      <c r="E283" s="86"/>
      <c r="F283" s="87"/>
    </row>
    <row r="284" spans="1:6" ht="21" customHeight="1" x14ac:dyDescent="0.2">
      <c r="A284" s="71" t="s">
        <v>13</v>
      </c>
      <c r="B284" s="51" t="s">
        <v>129</v>
      </c>
      <c r="C284" s="72" t="s">
        <v>36</v>
      </c>
      <c r="D284" s="73">
        <v>10</v>
      </c>
      <c r="E284" s="86"/>
      <c r="F284" s="87"/>
    </row>
    <row r="285" spans="1:6" ht="21" customHeight="1" x14ac:dyDescent="0.2">
      <c r="A285" s="71" t="s">
        <v>14</v>
      </c>
      <c r="B285" s="51" t="s">
        <v>130</v>
      </c>
      <c r="C285" s="72" t="s">
        <v>36</v>
      </c>
      <c r="D285" s="73">
        <v>8</v>
      </c>
      <c r="E285" s="86"/>
      <c r="F285" s="87"/>
    </row>
    <row r="286" spans="1:6" ht="21" customHeight="1" x14ac:dyDescent="0.2">
      <c r="A286" s="71" t="s">
        <v>15</v>
      </c>
      <c r="B286" s="51" t="s">
        <v>131</v>
      </c>
      <c r="C286" s="72" t="s">
        <v>8</v>
      </c>
      <c r="D286" s="73">
        <v>104</v>
      </c>
      <c r="E286" s="86"/>
      <c r="F286" s="87"/>
    </row>
    <row r="287" spans="1:6" ht="21" customHeight="1" x14ac:dyDescent="0.2">
      <c r="A287" s="71" t="s">
        <v>16</v>
      </c>
      <c r="B287" s="51" t="s">
        <v>132</v>
      </c>
      <c r="C287" s="72" t="s">
        <v>8</v>
      </c>
      <c r="D287" s="73">
        <v>104</v>
      </c>
      <c r="E287" s="86"/>
      <c r="F287" s="87"/>
    </row>
    <row r="288" spans="1:6" ht="21" customHeight="1" x14ac:dyDescent="0.2">
      <c r="A288" s="71" t="s">
        <v>17</v>
      </c>
      <c r="B288" s="51" t="s">
        <v>133</v>
      </c>
      <c r="C288" s="72" t="s">
        <v>134</v>
      </c>
      <c r="D288" s="73">
        <v>78</v>
      </c>
      <c r="E288" s="86"/>
      <c r="F288" s="87"/>
    </row>
    <row r="289" spans="1:6" ht="21" customHeight="1" x14ac:dyDescent="0.2">
      <c r="A289" s="71" t="s">
        <v>18</v>
      </c>
      <c r="B289" s="51" t="s">
        <v>135</v>
      </c>
      <c r="C289" s="72" t="s">
        <v>10</v>
      </c>
      <c r="D289" s="73">
        <v>13</v>
      </c>
      <c r="E289" s="86"/>
      <c r="F289" s="87"/>
    </row>
    <row r="290" spans="1:6" ht="21" customHeight="1" x14ac:dyDescent="0.2">
      <c r="A290" s="71" t="s">
        <v>19</v>
      </c>
      <c r="B290" s="51" t="s">
        <v>136</v>
      </c>
      <c r="C290" s="72" t="s">
        <v>72</v>
      </c>
      <c r="D290" s="73">
        <v>2</v>
      </c>
      <c r="E290" s="86"/>
      <c r="F290" s="87"/>
    </row>
    <row r="291" spans="1:6" ht="21" customHeight="1" x14ac:dyDescent="0.2">
      <c r="A291" s="71" t="s">
        <v>47</v>
      </c>
      <c r="B291" s="51" t="s">
        <v>137</v>
      </c>
      <c r="C291" s="72" t="s">
        <v>10</v>
      </c>
      <c r="D291" s="73">
        <v>13</v>
      </c>
      <c r="E291" s="86"/>
      <c r="F291" s="87"/>
    </row>
    <row r="292" spans="1:6" ht="21" customHeight="1" x14ac:dyDescent="0.2">
      <c r="A292" s="71" t="s">
        <v>49</v>
      </c>
      <c r="B292" s="51" t="s">
        <v>139</v>
      </c>
      <c r="C292" s="72" t="s">
        <v>10</v>
      </c>
      <c r="D292" s="73">
        <v>0</v>
      </c>
      <c r="E292" s="86"/>
      <c r="F292" s="87"/>
    </row>
    <row r="293" spans="1:6" x14ac:dyDescent="0.2">
      <c r="A293" s="81" t="s">
        <v>268</v>
      </c>
      <c r="B293" s="82" t="s">
        <v>213</v>
      </c>
      <c r="C293" s="88"/>
      <c r="D293" s="89"/>
      <c r="E293" s="88"/>
      <c r="F293" s="89"/>
    </row>
    <row r="294" spans="1:6" ht="21" customHeight="1" x14ac:dyDescent="0.2">
      <c r="A294" s="71" t="s">
        <v>7</v>
      </c>
      <c r="B294" s="51" t="s">
        <v>125</v>
      </c>
      <c r="C294" s="72" t="s">
        <v>28</v>
      </c>
      <c r="D294" s="73">
        <v>1</v>
      </c>
      <c r="E294" s="86"/>
      <c r="F294" s="87"/>
    </row>
    <row r="295" spans="1:6" ht="21" customHeight="1" x14ac:dyDescent="0.2">
      <c r="A295" s="71" t="s">
        <v>9</v>
      </c>
      <c r="B295" s="51" t="s">
        <v>126</v>
      </c>
      <c r="C295" s="72" t="s">
        <v>35</v>
      </c>
      <c r="D295" s="73">
        <v>4</v>
      </c>
      <c r="E295" s="86"/>
      <c r="F295" s="87"/>
    </row>
    <row r="296" spans="1:6" ht="21" customHeight="1" x14ac:dyDescent="0.2">
      <c r="A296" s="71" t="s">
        <v>11</v>
      </c>
      <c r="B296" s="51" t="s">
        <v>127</v>
      </c>
      <c r="C296" s="72" t="s">
        <v>72</v>
      </c>
      <c r="D296" s="73">
        <v>0</v>
      </c>
      <c r="E296" s="86"/>
      <c r="F296" s="87"/>
    </row>
    <row r="297" spans="1:6" ht="21" customHeight="1" x14ac:dyDescent="0.2">
      <c r="A297" s="71" t="s">
        <v>12</v>
      </c>
      <c r="B297" s="51" t="s">
        <v>128</v>
      </c>
      <c r="C297" s="72" t="s">
        <v>72</v>
      </c>
      <c r="D297" s="73">
        <v>1</v>
      </c>
      <c r="E297" s="86"/>
      <c r="F297" s="87"/>
    </row>
    <row r="298" spans="1:6" ht="21" customHeight="1" x14ac:dyDescent="0.2">
      <c r="A298" s="71" t="s">
        <v>13</v>
      </c>
      <c r="B298" s="51" t="s">
        <v>129</v>
      </c>
      <c r="C298" s="72" t="s">
        <v>36</v>
      </c>
      <c r="D298" s="73">
        <v>3</v>
      </c>
      <c r="E298" s="86"/>
      <c r="F298" s="87"/>
    </row>
    <row r="299" spans="1:6" ht="21" customHeight="1" x14ac:dyDescent="0.2">
      <c r="A299" s="71" t="s">
        <v>14</v>
      </c>
      <c r="B299" s="51" t="s">
        <v>130</v>
      </c>
      <c r="C299" s="72" t="s">
        <v>36</v>
      </c>
      <c r="D299" s="73">
        <v>3</v>
      </c>
      <c r="E299" s="86"/>
      <c r="F299" s="87"/>
    </row>
    <row r="300" spans="1:6" ht="21" customHeight="1" x14ac:dyDescent="0.2">
      <c r="A300" s="71" t="s">
        <v>15</v>
      </c>
      <c r="B300" s="51" t="s">
        <v>131</v>
      </c>
      <c r="C300" s="72" t="s">
        <v>8</v>
      </c>
      <c r="D300" s="73">
        <v>32</v>
      </c>
      <c r="E300" s="86"/>
      <c r="F300" s="87"/>
    </row>
    <row r="301" spans="1:6" ht="21" customHeight="1" x14ac:dyDescent="0.2">
      <c r="A301" s="71" t="s">
        <v>16</v>
      </c>
      <c r="B301" s="51" t="s">
        <v>132</v>
      </c>
      <c r="C301" s="72" t="s">
        <v>8</v>
      </c>
      <c r="D301" s="73">
        <v>32</v>
      </c>
      <c r="E301" s="86"/>
      <c r="F301" s="87"/>
    </row>
    <row r="302" spans="1:6" ht="21" customHeight="1" x14ac:dyDescent="0.2">
      <c r="A302" s="71" t="s">
        <v>17</v>
      </c>
      <c r="B302" s="51" t="s">
        <v>133</v>
      </c>
      <c r="C302" s="72" t="s">
        <v>134</v>
      </c>
      <c r="D302" s="73">
        <v>24</v>
      </c>
      <c r="E302" s="86"/>
      <c r="F302" s="87"/>
    </row>
    <row r="303" spans="1:6" ht="21" customHeight="1" x14ac:dyDescent="0.2">
      <c r="A303" s="71" t="s">
        <v>18</v>
      </c>
      <c r="B303" s="51" t="s">
        <v>135</v>
      </c>
      <c r="C303" s="72" t="s">
        <v>10</v>
      </c>
      <c r="D303" s="73">
        <v>4</v>
      </c>
      <c r="E303" s="86"/>
      <c r="F303" s="87"/>
    </row>
    <row r="304" spans="1:6" ht="21" customHeight="1" x14ac:dyDescent="0.2">
      <c r="A304" s="71" t="s">
        <v>19</v>
      </c>
      <c r="B304" s="51" t="s">
        <v>136</v>
      </c>
      <c r="C304" s="72" t="s">
        <v>72</v>
      </c>
      <c r="D304" s="73">
        <v>1</v>
      </c>
      <c r="E304" s="86"/>
      <c r="F304" s="87"/>
    </row>
    <row r="305" spans="1:6" ht="21" customHeight="1" x14ac:dyDescent="0.2">
      <c r="A305" s="71" t="s">
        <v>47</v>
      </c>
      <c r="B305" s="51" t="s">
        <v>137</v>
      </c>
      <c r="C305" s="72" t="s">
        <v>10</v>
      </c>
      <c r="D305" s="73">
        <v>4</v>
      </c>
      <c r="E305" s="86"/>
      <c r="F305" s="87"/>
    </row>
    <row r="306" spans="1:6" ht="21" customHeight="1" x14ac:dyDescent="0.2">
      <c r="A306" s="71" t="s">
        <v>49</v>
      </c>
      <c r="B306" s="51" t="s">
        <v>139</v>
      </c>
      <c r="C306" s="72" t="s">
        <v>10</v>
      </c>
      <c r="D306" s="73">
        <v>0</v>
      </c>
      <c r="E306" s="86"/>
      <c r="F306" s="87"/>
    </row>
    <row r="307" spans="1:6" x14ac:dyDescent="0.2">
      <c r="A307" s="81" t="s">
        <v>269</v>
      </c>
      <c r="B307" s="82" t="s">
        <v>214</v>
      </c>
      <c r="C307" s="88"/>
      <c r="D307" s="89"/>
      <c r="E307" s="88"/>
      <c r="F307" s="89"/>
    </row>
    <row r="308" spans="1:6" ht="21" customHeight="1" x14ac:dyDescent="0.2">
      <c r="A308" s="71" t="s">
        <v>7</v>
      </c>
      <c r="B308" s="51" t="s">
        <v>125</v>
      </c>
      <c r="C308" s="72" t="s">
        <v>28</v>
      </c>
      <c r="D308" s="73">
        <v>1</v>
      </c>
      <c r="E308" s="86"/>
      <c r="F308" s="87"/>
    </row>
    <row r="309" spans="1:6" ht="21" customHeight="1" x14ac:dyDescent="0.2">
      <c r="A309" s="71" t="s">
        <v>9</v>
      </c>
      <c r="B309" s="51" t="s">
        <v>167</v>
      </c>
      <c r="C309" s="72" t="s">
        <v>35</v>
      </c>
      <c r="D309" s="73">
        <v>10</v>
      </c>
      <c r="E309" s="86"/>
      <c r="F309" s="87"/>
    </row>
    <row r="310" spans="1:6" ht="21" customHeight="1" x14ac:dyDescent="0.2">
      <c r="A310" s="71" t="s">
        <v>11</v>
      </c>
      <c r="B310" s="51" t="s">
        <v>127</v>
      </c>
      <c r="C310" s="72" t="s">
        <v>72</v>
      </c>
      <c r="D310" s="73">
        <v>0</v>
      </c>
      <c r="E310" s="86"/>
      <c r="F310" s="87"/>
    </row>
    <row r="311" spans="1:6" ht="21" customHeight="1" x14ac:dyDescent="0.2">
      <c r="A311" s="71" t="s">
        <v>12</v>
      </c>
      <c r="B311" s="51" t="s">
        <v>128</v>
      </c>
      <c r="C311" s="72" t="s">
        <v>72</v>
      </c>
      <c r="D311" s="73">
        <v>1</v>
      </c>
      <c r="E311" s="86"/>
      <c r="F311" s="87"/>
    </row>
    <row r="312" spans="1:6" ht="21" customHeight="1" x14ac:dyDescent="0.2">
      <c r="A312" s="71" t="s">
        <v>13</v>
      </c>
      <c r="B312" s="51" t="s">
        <v>129</v>
      </c>
      <c r="C312" s="72" t="s">
        <v>36</v>
      </c>
      <c r="D312" s="73">
        <v>8</v>
      </c>
      <c r="E312" s="86"/>
      <c r="F312" s="87"/>
    </row>
    <row r="313" spans="1:6" ht="21" customHeight="1" x14ac:dyDescent="0.2">
      <c r="A313" s="71" t="s">
        <v>14</v>
      </c>
      <c r="B313" s="51" t="s">
        <v>130</v>
      </c>
      <c r="C313" s="72" t="s">
        <v>36</v>
      </c>
      <c r="D313" s="73">
        <v>6</v>
      </c>
      <c r="E313" s="86"/>
      <c r="F313" s="87"/>
    </row>
    <row r="314" spans="1:6" ht="21" customHeight="1" x14ac:dyDescent="0.2">
      <c r="A314" s="71" t="s">
        <v>15</v>
      </c>
      <c r="B314" s="51" t="s">
        <v>131</v>
      </c>
      <c r="C314" s="72" t="s">
        <v>8</v>
      </c>
      <c r="D314" s="73">
        <v>80</v>
      </c>
      <c r="E314" s="86"/>
      <c r="F314" s="87"/>
    </row>
    <row r="315" spans="1:6" ht="21" customHeight="1" x14ac:dyDescent="0.2">
      <c r="A315" s="71" t="s">
        <v>16</v>
      </c>
      <c r="B315" s="51" t="s">
        <v>132</v>
      </c>
      <c r="C315" s="72" t="s">
        <v>8</v>
      </c>
      <c r="D315" s="73">
        <v>80</v>
      </c>
      <c r="E315" s="86"/>
      <c r="F315" s="87"/>
    </row>
    <row r="316" spans="1:6" ht="21" customHeight="1" x14ac:dyDescent="0.2">
      <c r="A316" s="71" t="s">
        <v>17</v>
      </c>
      <c r="B316" s="51" t="s">
        <v>133</v>
      </c>
      <c r="C316" s="72" t="s">
        <v>134</v>
      </c>
      <c r="D316" s="73">
        <v>60</v>
      </c>
      <c r="E316" s="86"/>
      <c r="F316" s="87"/>
    </row>
    <row r="317" spans="1:6" ht="21" customHeight="1" x14ac:dyDescent="0.2">
      <c r="A317" s="71" t="s">
        <v>18</v>
      </c>
      <c r="B317" s="51" t="s">
        <v>135</v>
      </c>
      <c r="C317" s="72" t="s">
        <v>10</v>
      </c>
      <c r="D317" s="73">
        <v>10</v>
      </c>
      <c r="E317" s="86"/>
      <c r="F317" s="87"/>
    </row>
    <row r="318" spans="1:6" ht="21" customHeight="1" x14ac:dyDescent="0.2">
      <c r="A318" s="71" t="s">
        <v>19</v>
      </c>
      <c r="B318" s="51" t="s">
        <v>136</v>
      </c>
      <c r="C318" s="72" t="s">
        <v>72</v>
      </c>
      <c r="D318" s="73">
        <v>5</v>
      </c>
      <c r="E318" s="86"/>
      <c r="F318" s="87"/>
    </row>
    <row r="319" spans="1:6" ht="21" customHeight="1" x14ac:dyDescent="0.2">
      <c r="A319" s="71" t="s">
        <v>47</v>
      </c>
      <c r="B319" s="51" t="s">
        <v>137</v>
      </c>
      <c r="C319" s="72" t="s">
        <v>10</v>
      </c>
      <c r="D319" s="73">
        <v>10</v>
      </c>
      <c r="E319" s="86"/>
      <c r="F319" s="87"/>
    </row>
    <row r="320" spans="1:6" ht="21" customHeight="1" x14ac:dyDescent="0.2">
      <c r="A320" s="71" t="s">
        <v>49</v>
      </c>
      <c r="B320" s="51" t="s">
        <v>139</v>
      </c>
      <c r="C320" s="72" t="s">
        <v>10</v>
      </c>
      <c r="D320" s="73">
        <v>0</v>
      </c>
      <c r="E320" s="86"/>
      <c r="F320" s="87"/>
    </row>
    <row r="321" spans="1:6" x14ac:dyDescent="0.2">
      <c r="A321" s="81" t="s">
        <v>270</v>
      </c>
      <c r="B321" s="82" t="s">
        <v>215</v>
      </c>
      <c r="C321" s="88"/>
      <c r="D321" s="89"/>
      <c r="E321" s="88"/>
      <c r="F321" s="89"/>
    </row>
    <row r="322" spans="1:6" ht="21" customHeight="1" x14ac:dyDescent="0.2">
      <c r="A322" s="71" t="s">
        <v>7</v>
      </c>
      <c r="B322" s="51" t="s">
        <v>125</v>
      </c>
      <c r="C322" s="72" t="s">
        <v>28</v>
      </c>
      <c r="D322" s="73">
        <v>1</v>
      </c>
      <c r="E322" s="86"/>
      <c r="F322" s="87"/>
    </row>
    <row r="323" spans="1:6" ht="21" customHeight="1" x14ac:dyDescent="0.2">
      <c r="A323" s="71" t="s">
        <v>9</v>
      </c>
      <c r="B323" s="51" t="s">
        <v>126</v>
      </c>
      <c r="C323" s="72" t="s">
        <v>35</v>
      </c>
      <c r="D323" s="73">
        <v>3</v>
      </c>
      <c r="E323" s="86"/>
      <c r="F323" s="87"/>
    </row>
    <row r="324" spans="1:6" ht="21" customHeight="1" x14ac:dyDescent="0.2">
      <c r="A324" s="71" t="s">
        <v>11</v>
      </c>
      <c r="B324" s="51" t="s">
        <v>127</v>
      </c>
      <c r="C324" s="72" t="s">
        <v>72</v>
      </c>
      <c r="D324" s="73">
        <v>0</v>
      </c>
      <c r="E324" s="86"/>
      <c r="F324" s="87"/>
    </row>
    <row r="325" spans="1:6" ht="21" customHeight="1" x14ac:dyDescent="0.2">
      <c r="A325" s="71" t="s">
        <v>12</v>
      </c>
      <c r="B325" s="51" t="s">
        <v>128</v>
      </c>
      <c r="C325" s="72" t="s">
        <v>72</v>
      </c>
      <c r="D325" s="73">
        <v>1</v>
      </c>
      <c r="E325" s="86"/>
      <c r="F325" s="87"/>
    </row>
    <row r="326" spans="1:6" ht="21" customHeight="1" x14ac:dyDescent="0.2">
      <c r="A326" s="71" t="s">
        <v>13</v>
      </c>
      <c r="B326" s="51" t="s">
        <v>129</v>
      </c>
      <c r="C326" s="72" t="s">
        <v>36</v>
      </c>
      <c r="D326" s="73">
        <v>3</v>
      </c>
      <c r="E326" s="86"/>
      <c r="F326" s="87"/>
    </row>
    <row r="327" spans="1:6" ht="21" customHeight="1" x14ac:dyDescent="0.2">
      <c r="A327" s="71" t="s">
        <v>14</v>
      </c>
      <c r="B327" s="51" t="s">
        <v>130</v>
      </c>
      <c r="C327" s="72" t="s">
        <v>36</v>
      </c>
      <c r="D327" s="73">
        <v>2</v>
      </c>
      <c r="E327" s="86"/>
      <c r="F327" s="87"/>
    </row>
    <row r="328" spans="1:6" ht="21" customHeight="1" x14ac:dyDescent="0.2">
      <c r="A328" s="71" t="s">
        <v>15</v>
      </c>
      <c r="B328" s="51" t="s">
        <v>131</v>
      </c>
      <c r="C328" s="72" t="s">
        <v>8</v>
      </c>
      <c r="D328" s="73">
        <v>24</v>
      </c>
      <c r="E328" s="86"/>
      <c r="F328" s="87"/>
    </row>
    <row r="329" spans="1:6" ht="21" customHeight="1" x14ac:dyDescent="0.2">
      <c r="A329" s="71" t="s">
        <v>16</v>
      </c>
      <c r="B329" s="51" t="s">
        <v>132</v>
      </c>
      <c r="C329" s="72" t="s">
        <v>8</v>
      </c>
      <c r="D329" s="73">
        <v>24</v>
      </c>
      <c r="E329" s="86"/>
      <c r="F329" s="87"/>
    </row>
    <row r="330" spans="1:6" ht="21" customHeight="1" x14ac:dyDescent="0.2">
      <c r="A330" s="71" t="s">
        <v>17</v>
      </c>
      <c r="B330" s="51" t="s">
        <v>133</v>
      </c>
      <c r="C330" s="72" t="s">
        <v>134</v>
      </c>
      <c r="D330" s="73">
        <v>18</v>
      </c>
      <c r="E330" s="86"/>
      <c r="F330" s="87"/>
    </row>
    <row r="331" spans="1:6" ht="21" customHeight="1" x14ac:dyDescent="0.2">
      <c r="A331" s="71" t="s">
        <v>18</v>
      </c>
      <c r="B331" s="51" t="s">
        <v>135</v>
      </c>
      <c r="C331" s="72" t="s">
        <v>10</v>
      </c>
      <c r="D331" s="73">
        <v>3</v>
      </c>
      <c r="E331" s="86"/>
      <c r="F331" s="87"/>
    </row>
    <row r="332" spans="1:6" ht="21" customHeight="1" x14ac:dyDescent="0.2">
      <c r="A332" s="71" t="s">
        <v>19</v>
      </c>
      <c r="B332" s="51" t="s">
        <v>136</v>
      </c>
      <c r="C332" s="72" t="s">
        <v>72</v>
      </c>
      <c r="D332" s="73">
        <v>1</v>
      </c>
      <c r="E332" s="86"/>
      <c r="F332" s="87"/>
    </row>
    <row r="333" spans="1:6" ht="21" customHeight="1" x14ac:dyDescent="0.2">
      <c r="A333" s="71" t="s">
        <v>47</v>
      </c>
      <c r="B333" s="51" t="s">
        <v>137</v>
      </c>
      <c r="C333" s="72" t="s">
        <v>10</v>
      </c>
      <c r="D333" s="73">
        <v>3</v>
      </c>
      <c r="E333" s="86"/>
      <c r="F333" s="87"/>
    </row>
    <row r="334" spans="1:6" ht="21" customHeight="1" x14ac:dyDescent="0.2">
      <c r="A334" s="71" t="s">
        <v>49</v>
      </c>
      <c r="B334" s="51" t="s">
        <v>139</v>
      </c>
      <c r="C334" s="72" t="s">
        <v>10</v>
      </c>
      <c r="D334" s="73">
        <v>0</v>
      </c>
      <c r="E334" s="86"/>
      <c r="F334" s="87"/>
    </row>
    <row r="335" spans="1:6" x14ac:dyDescent="0.2">
      <c r="A335" s="81" t="s">
        <v>271</v>
      </c>
      <c r="B335" s="82" t="s">
        <v>216</v>
      </c>
      <c r="C335" s="88"/>
      <c r="D335" s="89"/>
      <c r="E335" s="88"/>
      <c r="F335" s="89"/>
    </row>
    <row r="336" spans="1:6" ht="21" customHeight="1" x14ac:dyDescent="0.2">
      <c r="A336" s="71" t="s">
        <v>7</v>
      </c>
      <c r="B336" s="51" t="s">
        <v>125</v>
      </c>
      <c r="C336" s="72" t="s">
        <v>28</v>
      </c>
      <c r="D336" s="73">
        <v>1</v>
      </c>
      <c r="E336" s="86"/>
      <c r="F336" s="87"/>
    </row>
    <row r="337" spans="1:6" ht="21" customHeight="1" x14ac:dyDescent="0.2">
      <c r="A337" s="71" t="s">
        <v>9</v>
      </c>
      <c r="B337" s="51" t="s">
        <v>167</v>
      </c>
      <c r="C337" s="72" t="s">
        <v>35</v>
      </c>
      <c r="D337" s="73">
        <v>8</v>
      </c>
      <c r="E337" s="86"/>
      <c r="F337" s="87"/>
    </row>
    <row r="338" spans="1:6" ht="21" customHeight="1" x14ac:dyDescent="0.2">
      <c r="A338" s="71" t="s">
        <v>11</v>
      </c>
      <c r="B338" s="51" t="s">
        <v>127</v>
      </c>
      <c r="C338" s="72" t="s">
        <v>72</v>
      </c>
      <c r="D338" s="73">
        <v>0</v>
      </c>
      <c r="E338" s="86"/>
      <c r="F338" s="87"/>
    </row>
    <row r="339" spans="1:6" ht="21" customHeight="1" x14ac:dyDescent="0.2">
      <c r="A339" s="71" t="s">
        <v>12</v>
      </c>
      <c r="B339" s="51" t="s">
        <v>128</v>
      </c>
      <c r="C339" s="72" t="s">
        <v>72</v>
      </c>
      <c r="D339" s="73">
        <v>1</v>
      </c>
      <c r="E339" s="86"/>
      <c r="F339" s="87"/>
    </row>
    <row r="340" spans="1:6" ht="21" customHeight="1" x14ac:dyDescent="0.2">
      <c r="A340" s="71" t="s">
        <v>13</v>
      </c>
      <c r="B340" s="51" t="s">
        <v>129</v>
      </c>
      <c r="C340" s="72" t="s">
        <v>36</v>
      </c>
      <c r="D340" s="73">
        <v>6</v>
      </c>
      <c r="E340" s="86"/>
      <c r="F340" s="87"/>
    </row>
    <row r="341" spans="1:6" ht="21" customHeight="1" x14ac:dyDescent="0.2">
      <c r="A341" s="71" t="s">
        <v>14</v>
      </c>
      <c r="B341" s="51" t="s">
        <v>130</v>
      </c>
      <c r="C341" s="72" t="s">
        <v>36</v>
      </c>
      <c r="D341" s="73">
        <v>5</v>
      </c>
      <c r="E341" s="86"/>
      <c r="F341" s="87"/>
    </row>
    <row r="342" spans="1:6" ht="21" customHeight="1" x14ac:dyDescent="0.2">
      <c r="A342" s="71" t="s">
        <v>15</v>
      </c>
      <c r="B342" s="51" t="s">
        <v>131</v>
      </c>
      <c r="C342" s="72" t="s">
        <v>8</v>
      </c>
      <c r="D342" s="73">
        <v>64</v>
      </c>
      <c r="E342" s="86"/>
      <c r="F342" s="87"/>
    </row>
    <row r="343" spans="1:6" ht="21" customHeight="1" x14ac:dyDescent="0.2">
      <c r="A343" s="71" t="s">
        <v>16</v>
      </c>
      <c r="B343" s="51" t="s">
        <v>132</v>
      </c>
      <c r="C343" s="72" t="s">
        <v>8</v>
      </c>
      <c r="D343" s="73">
        <v>64</v>
      </c>
      <c r="E343" s="86"/>
      <c r="F343" s="87"/>
    </row>
    <row r="344" spans="1:6" ht="21" customHeight="1" x14ac:dyDescent="0.2">
      <c r="A344" s="71" t="s">
        <v>17</v>
      </c>
      <c r="B344" s="51" t="s">
        <v>133</v>
      </c>
      <c r="C344" s="72" t="s">
        <v>134</v>
      </c>
      <c r="D344" s="73">
        <v>48</v>
      </c>
      <c r="E344" s="86"/>
      <c r="F344" s="87"/>
    </row>
    <row r="345" spans="1:6" ht="21" customHeight="1" x14ac:dyDescent="0.2">
      <c r="A345" s="71" t="s">
        <v>18</v>
      </c>
      <c r="B345" s="51" t="s">
        <v>135</v>
      </c>
      <c r="C345" s="72" t="s">
        <v>10</v>
      </c>
      <c r="D345" s="73">
        <v>8</v>
      </c>
      <c r="E345" s="86"/>
      <c r="F345" s="87"/>
    </row>
    <row r="346" spans="1:6" ht="21" customHeight="1" x14ac:dyDescent="0.2">
      <c r="A346" s="71" t="s">
        <v>19</v>
      </c>
      <c r="B346" s="51" t="s">
        <v>136</v>
      </c>
      <c r="C346" s="72" t="s">
        <v>72</v>
      </c>
      <c r="D346" s="73">
        <v>4</v>
      </c>
      <c r="E346" s="86"/>
      <c r="F346" s="87"/>
    </row>
    <row r="347" spans="1:6" ht="21" customHeight="1" x14ac:dyDescent="0.2">
      <c r="A347" s="71" t="s">
        <v>47</v>
      </c>
      <c r="B347" s="51" t="s">
        <v>137</v>
      </c>
      <c r="C347" s="72" t="s">
        <v>10</v>
      </c>
      <c r="D347" s="73">
        <v>8</v>
      </c>
      <c r="E347" s="86"/>
      <c r="F347" s="87"/>
    </row>
    <row r="348" spans="1:6" ht="21" customHeight="1" x14ac:dyDescent="0.2">
      <c r="A348" s="71" t="s">
        <v>49</v>
      </c>
      <c r="B348" s="51" t="s">
        <v>139</v>
      </c>
      <c r="C348" s="72" t="s">
        <v>10</v>
      </c>
      <c r="D348" s="73">
        <v>0</v>
      </c>
      <c r="E348" s="86"/>
      <c r="F348" s="87"/>
    </row>
    <row r="349" spans="1:6" x14ac:dyDescent="0.2">
      <c r="A349" s="81" t="s">
        <v>272</v>
      </c>
      <c r="B349" s="82" t="s">
        <v>217</v>
      </c>
      <c r="C349" s="88"/>
      <c r="D349" s="89"/>
      <c r="E349" s="88"/>
      <c r="F349" s="89"/>
    </row>
    <row r="350" spans="1:6" ht="21" customHeight="1" x14ac:dyDescent="0.2">
      <c r="A350" s="71" t="s">
        <v>7</v>
      </c>
      <c r="B350" s="51" t="s">
        <v>125</v>
      </c>
      <c r="C350" s="72" t="s">
        <v>28</v>
      </c>
      <c r="D350" s="73">
        <v>1</v>
      </c>
      <c r="E350" s="86"/>
      <c r="F350" s="87"/>
    </row>
    <row r="351" spans="1:6" ht="21" customHeight="1" x14ac:dyDescent="0.2">
      <c r="A351" s="71" t="s">
        <v>9</v>
      </c>
      <c r="B351" s="51" t="s">
        <v>126</v>
      </c>
      <c r="C351" s="72" t="s">
        <v>35</v>
      </c>
      <c r="D351" s="73">
        <v>4</v>
      </c>
      <c r="E351" s="86"/>
      <c r="F351" s="87"/>
    </row>
    <row r="352" spans="1:6" ht="21" customHeight="1" x14ac:dyDescent="0.2">
      <c r="A352" s="71" t="s">
        <v>11</v>
      </c>
      <c r="B352" s="51" t="s">
        <v>127</v>
      </c>
      <c r="C352" s="72" t="s">
        <v>72</v>
      </c>
      <c r="D352" s="73">
        <v>0</v>
      </c>
      <c r="E352" s="86"/>
      <c r="F352" s="87"/>
    </row>
    <row r="353" spans="1:6" ht="21" customHeight="1" x14ac:dyDescent="0.2">
      <c r="A353" s="71" t="s">
        <v>12</v>
      </c>
      <c r="B353" s="51" t="s">
        <v>128</v>
      </c>
      <c r="C353" s="72" t="s">
        <v>72</v>
      </c>
      <c r="D353" s="73">
        <v>1</v>
      </c>
      <c r="E353" s="86"/>
      <c r="F353" s="87"/>
    </row>
    <row r="354" spans="1:6" ht="21" customHeight="1" x14ac:dyDescent="0.2">
      <c r="A354" s="71" t="s">
        <v>13</v>
      </c>
      <c r="B354" s="51" t="s">
        <v>129</v>
      </c>
      <c r="C354" s="72" t="s">
        <v>36</v>
      </c>
      <c r="D354" s="73">
        <v>3</v>
      </c>
      <c r="E354" s="86"/>
      <c r="F354" s="87"/>
    </row>
    <row r="355" spans="1:6" ht="21" customHeight="1" x14ac:dyDescent="0.2">
      <c r="A355" s="71" t="s">
        <v>14</v>
      </c>
      <c r="B355" s="51" t="s">
        <v>130</v>
      </c>
      <c r="C355" s="72" t="s">
        <v>36</v>
      </c>
      <c r="D355" s="73">
        <v>3</v>
      </c>
      <c r="E355" s="86"/>
      <c r="F355" s="87"/>
    </row>
    <row r="356" spans="1:6" ht="21" customHeight="1" x14ac:dyDescent="0.2">
      <c r="A356" s="71" t="s">
        <v>15</v>
      </c>
      <c r="B356" s="51" t="s">
        <v>131</v>
      </c>
      <c r="C356" s="72" t="s">
        <v>8</v>
      </c>
      <c r="D356" s="73">
        <v>32</v>
      </c>
      <c r="E356" s="86"/>
      <c r="F356" s="87"/>
    </row>
    <row r="357" spans="1:6" ht="21" customHeight="1" x14ac:dyDescent="0.2">
      <c r="A357" s="71" t="s">
        <v>16</v>
      </c>
      <c r="B357" s="51" t="s">
        <v>132</v>
      </c>
      <c r="C357" s="72" t="s">
        <v>8</v>
      </c>
      <c r="D357" s="73">
        <v>32</v>
      </c>
      <c r="E357" s="86"/>
      <c r="F357" s="87"/>
    </row>
    <row r="358" spans="1:6" ht="21" customHeight="1" x14ac:dyDescent="0.2">
      <c r="A358" s="71" t="s">
        <v>17</v>
      </c>
      <c r="B358" s="51" t="s">
        <v>133</v>
      </c>
      <c r="C358" s="72" t="s">
        <v>134</v>
      </c>
      <c r="D358" s="73">
        <v>24</v>
      </c>
      <c r="E358" s="86"/>
      <c r="F358" s="87"/>
    </row>
    <row r="359" spans="1:6" ht="21" customHeight="1" x14ac:dyDescent="0.2">
      <c r="A359" s="71" t="s">
        <v>18</v>
      </c>
      <c r="B359" s="51" t="s">
        <v>135</v>
      </c>
      <c r="C359" s="72" t="s">
        <v>10</v>
      </c>
      <c r="D359" s="73">
        <v>4</v>
      </c>
      <c r="E359" s="86"/>
      <c r="F359" s="87"/>
    </row>
    <row r="360" spans="1:6" ht="21" customHeight="1" x14ac:dyDescent="0.2">
      <c r="A360" s="71" t="s">
        <v>19</v>
      </c>
      <c r="B360" s="51" t="s">
        <v>136</v>
      </c>
      <c r="C360" s="72" t="s">
        <v>72</v>
      </c>
      <c r="D360" s="73">
        <v>1</v>
      </c>
      <c r="E360" s="86"/>
      <c r="F360" s="87"/>
    </row>
    <row r="361" spans="1:6" ht="21" customHeight="1" x14ac:dyDescent="0.2">
      <c r="A361" s="71" t="s">
        <v>47</v>
      </c>
      <c r="B361" s="51" t="s">
        <v>137</v>
      </c>
      <c r="C361" s="72" t="s">
        <v>10</v>
      </c>
      <c r="D361" s="73">
        <v>4</v>
      </c>
      <c r="E361" s="86"/>
      <c r="F361" s="87"/>
    </row>
    <row r="362" spans="1:6" ht="21" customHeight="1" x14ac:dyDescent="0.2">
      <c r="A362" s="71" t="s">
        <v>49</v>
      </c>
      <c r="B362" s="51" t="s">
        <v>139</v>
      </c>
      <c r="C362" s="72" t="s">
        <v>10</v>
      </c>
      <c r="D362" s="73">
        <v>0</v>
      </c>
      <c r="E362" s="86"/>
      <c r="F362" s="87"/>
    </row>
    <row r="363" spans="1:6" x14ac:dyDescent="0.2">
      <c r="A363" s="81" t="s">
        <v>273</v>
      </c>
      <c r="B363" s="82" t="s">
        <v>218</v>
      </c>
      <c r="C363" s="88"/>
      <c r="D363" s="89"/>
      <c r="E363" s="88"/>
      <c r="F363" s="89"/>
    </row>
    <row r="364" spans="1:6" ht="21" customHeight="1" x14ac:dyDescent="0.2">
      <c r="A364" s="71" t="s">
        <v>7</v>
      </c>
      <c r="B364" s="51" t="s">
        <v>125</v>
      </c>
      <c r="C364" s="72" t="s">
        <v>28</v>
      </c>
      <c r="D364" s="73">
        <v>1</v>
      </c>
      <c r="E364" s="86"/>
      <c r="F364" s="87"/>
    </row>
    <row r="365" spans="1:6" ht="21" customHeight="1" x14ac:dyDescent="0.2">
      <c r="A365" s="71" t="s">
        <v>9</v>
      </c>
      <c r="B365" s="51" t="s">
        <v>167</v>
      </c>
      <c r="C365" s="72" t="s">
        <v>35</v>
      </c>
      <c r="D365" s="73">
        <v>10</v>
      </c>
      <c r="E365" s="86"/>
      <c r="F365" s="87"/>
    </row>
    <row r="366" spans="1:6" ht="21" customHeight="1" x14ac:dyDescent="0.2">
      <c r="A366" s="71" t="s">
        <v>11</v>
      </c>
      <c r="B366" s="51" t="s">
        <v>127</v>
      </c>
      <c r="C366" s="72" t="s">
        <v>72</v>
      </c>
      <c r="D366" s="73">
        <v>0</v>
      </c>
      <c r="E366" s="86"/>
      <c r="F366" s="87"/>
    </row>
    <row r="367" spans="1:6" ht="21" customHeight="1" x14ac:dyDescent="0.2">
      <c r="A367" s="71" t="s">
        <v>12</v>
      </c>
      <c r="B367" s="51" t="s">
        <v>128</v>
      </c>
      <c r="C367" s="72" t="s">
        <v>72</v>
      </c>
      <c r="D367" s="73">
        <v>1</v>
      </c>
      <c r="E367" s="86"/>
      <c r="F367" s="87"/>
    </row>
    <row r="368" spans="1:6" ht="21" customHeight="1" x14ac:dyDescent="0.2">
      <c r="A368" s="71" t="s">
        <v>13</v>
      </c>
      <c r="B368" s="51" t="s">
        <v>129</v>
      </c>
      <c r="C368" s="72" t="s">
        <v>36</v>
      </c>
      <c r="D368" s="73">
        <v>8</v>
      </c>
      <c r="E368" s="86"/>
      <c r="F368" s="87"/>
    </row>
    <row r="369" spans="1:6" ht="21" customHeight="1" x14ac:dyDescent="0.2">
      <c r="A369" s="71" t="s">
        <v>14</v>
      </c>
      <c r="B369" s="51" t="s">
        <v>130</v>
      </c>
      <c r="C369" s="72" t="s">
        <v>36</v>
      </c>
      <c r="D369" s="73">
        <v>6</v>
      </c>
      <c r="E369" s="86"/>
      <c r="F369" s="87"/>
    </row>
    <row r="370" spans="1:6" ht="21" customHeight="1" x14ac:dyDescent="0.2">
      <c r="A370" s="71" t="s">
        <v>15</v>
      </c>
      <c r="B370" s="51" t="s">
        <v>131</v>
      </c>
      <c r="C370" s="72" t="s">
        <v>8</v>
      </c>
      <c r="D370" s="73">
        <v>80</v>
      </c>
      <c r="E370" s="86"/>
      <c r="F370" s="87"/>
    </row>
    <row r="371" spans="1:6" ht="21" customHeight="1" x14ac:dyDescent="0.2">
      <c r="A371" s="71" t="s">
        <v>16</v>
      </c>
      <c r="B371" s="51" t="s">
        <v>132</v>
      </c>
      <c r="C371" s="72" t="s">
        <v>8</v>
      </c>
      <c r="D371" s="73">
        <v>80</v>
      </c>
      <c r="E371" s="86"/>
      <c r="F371" s="87"/>
    </row>
    <row r="372" spans="1:6" ht="21" customHeight="1" x14ac:dyDescent="0.2">
      <c r="A372" s="71" t="s">
        <v>17</v>
      </c>
      <c r="B372" s="51" t="s">
        <v>133</v>
      </c>
      <c r="C372" s="72" t="s">
        <v>134</v>
      </c>
      <c r="D372" s="73">
        <v>60</v>
      </c>
      <c r="E372" s="86"/>
      <c r="F372" s="87"/>
    </row>
    <row r="373" spans="1:6" ht="21" customHeight="1" x14ac:dyDescent="0.2">
      <c r="A373" s="71" t="s">
        <v>18</v>
      </c>
      <c r="B373" s="51" t="s">
        <v>135</v>
      </c>
      <c r="C373" s="72" t="s">
        <v>10</v>
      </c>
      <c r="D373" s="73">
        <v>10</v>
      </c>
      <c r="E373" s="86"/>
      <c r="F373" s="87"/>
    </row>
    <row r="374" spans="1:6" ht="21" customHeight="1" x14ac:dyDescent="0.2">
      <c r="A374" s="71" t="s">
        <v>19</v>
      </c>
      <c r="B374" s="51" t="s">
        <v>136</v>
      </c>
      <c r="C374" s="72" t="s">
        <v>72</v>
      </c>
      <c r="D374" s="73">
        <v>1</v>
      </c>
      <c r="E374" s="86"/>
      <c r="F374" s="87"/>
    </row>
    <row r="375" spans="1:6" ht="21" customHeight="1" x14ac:dyDescent="0.2">
      <c r="A375" s="71" t="s">
        <v>47</v>
      </c>
      <c r="B375" s="51" t="s">
        <v>137</v>
      </c>
      <c r="C375" s="72" t="s">
        <v>10</v>
      </c>
      <c r="D375" s="73">
        <v>10</v>
      </c>
      <c r="E375" s="86"/>
      <c r="F375" s="87"/>
    </row>
    <row r="376" spans="1:6" ht="21" customHeight="1" x14ac:dyDescent="0.2">
      <c r="A376" s="71" t="s">
        <v>49</v>
      </c>
      <c r="B376" s="51" t="s">
        <v>139</v>
      </c>
      <c r="C376" s="72" t="s">
        <v>10</v>
      </c>
      <c r="D376" s="73">
        <v>0</v>
      </c>
      <c r="E376" s="86"/>
      <c r="F376" s="87"/>
    </row>
    <row r="377" spans="1:6" x14ac:dyDescent="0.2">
      <c r="A377" s="81" t="s">
        <v>273</v>
      </c>
      <c r="B377" s="82" t="s">
        <v>219</v>
      </c>
      <c r="C377" s="88"/>
      <c r="D377" s="89"/>
      <c r="E377" s="88"/>
      <c r="F377" s="89"/>
    </row>
    <row r="378" spans="1:6" ht="22.5" x14ac:dyDescent="0.2">
      <c r="A378" s="71" t="s">
        <v>7</v>
      </c>
      <c r="B378" s="51" t="s">
        <v>125</v>
      </c>
      <c r="C378" s="72" t="s">
        <v>28</v>
      </c>
      <c r="D378" s="73">
        <v>1</v>
      </c>
      <c r="E378" s="86"/>
      <c r="F378" s="87"/>
    </row>
    <row r="379" spans="1:6" ht="21" customHeight="1" x14ac:dyDescent="0.2">
      <c r="A379" s="71" t="s">
        <v>11</v>
      </c>
      <c r="B379" s="51" t="s">
        <v>183</v>
      </c>
      <c r="C379" s="72" t="s">
        <v>72</v>
      </c>
      <c r="D379" s="73">
        <v>36</v>
      </c>
      <c r="E379" s="86"/>
      <c r="F379" s="87"/>
    </row>
    <row r="380" spans="1:6" ht="67.5" x14ac:dyDescent="0.2">
      <c r="A380" s="71" t="s">
        <v>12</v>
      </c>
      <c r="B380" s="51" t="s">
        <v>156</v>
      </c>
      <c r="C380" s="72" t="s">
        <v>36</v>
      </c>
      <c r="D380" s="73">
        <v>36</v>
      </c>
      <c r="E380" s="86"/>
      <c r="F380" s="87"/>
    </row>
    <row r="381" spans="1:6" ht="21" customHeight="1" x14ac:dyDescent="0.2">
      <c r="A381" s="71" t="s">
        <v>13</v>
      </c>
      <c r="B381" s="51" t="s">
        <v>184</v>
      </c>
      <c r="C381" s="72" t="s">
        <v>10</v>
      </c>
      <c r="D381" s="73">
        <v>8</v>
      </c>
      <c r="E381" s="86"/>
      <c r="F381" s="87"/>
    </row>
    <row r="382" spans="1:6" x14ac:dyDescent="0.2">
      <c r="A382" s="90"/>
      <c r="B382" s="70"/>
      <c r="C382" s="91"/>
      <c r="D382" s="92">
        <f>SUM(D11:D381)</f>
        <v>176278</v>
      </c>
      <c r="E382" s="79"/>
      <c r="F382" s="80"/>
    </row>
    <row r="383" spans="1:6" x14ac:dyDescent="0.2">
      <c r="A383" s="22"/>
      <c r="B383" s="23" t="s">
        <v>191</v>
      </c>
      <c r="C383" s="24"/>
      <c r="D383" s="25"/>
      <c r="E383" s="26"/>
      <c r="F383" s="66">
        <f>SUM(F126:F381)</f>
        <v>0</v>
      </c>
    </row>
    <row r="384" spans="1:6" x14ac:dyDescent="0.2">
      <c r="A384" s="28"/>
      <c r="B384" s="108"/>
      <c r="C384" s="30"/>
      <c r="D384" s="31"/>
      <c r="E384" s="32"/>
      <c r="F384" s="33"/>
    </row>
    <row r="385" spans="1:7" x14ac:dyDescent="0.2">
      <c r="A385" s="28"/>
      <c r="B385" s="29" t="s">
        <v>25</v>
      </c>
      <c r="C385" s="30"/>
      <c r="D385" s="31"/>
      <c r="E385" s="32"/>
      <c r="F385" s="33"/>
      <c r="G385" s="27"/>
    </row>
    <row r="386" spans="1:7" x14ac:dyDescent="0.2">
      <c r="A386" s="28"/>
      <c r="B386" s="34" t="s">
        <v>26</v>
      </c>
      <c r="C386" s="30"/>
      <c r="D386" s="31"/>
      <c r="E386" s="32"/>
      <c r="F386" s="33"/>
      <c r="G386" s="27"/>
    </row>
    <row r="387" spans="1:7" ht="13.15" customHeight="1" x14ac:dyDescent="0.2">
      <c r="A387" s="160" t="s">
        <v>347</v>
      </c>
      <c r="B387" s="161"/>
      <c r="C387" s="161"/>
      <c r="D387" s="161"/>
      <c r="E387" s="161"/>
      <c r="F387" s="35"/>
      <c r="G387" s="27"/>
    </row>
    <row r="388" spans="1:7" ht="13.5" thickBot="1" x14ac:dyDescent="0.25">
      <c r="A388" s="162"/>
      <c r="B388" s="163"/>
      <c r="C388" s="163"/>
      <c r="D388" s="163"/>
      <c r="E388" s="163"/>
      <c r="F388" s="36">
        <f>F16+F40+F53+F63+F92+F383</f>
        <v>0</v>
      </c>
      <c r="G388" s="27"/>
    </row>
    <row r="389" spans="1:7" x14ac:dyDescent="0.2">
      <c r="A389" s="164" t="s">
        <v>348</v>
      </c>
      <c r="B389" s="165"/>
      <c r="C389" s="165"/>
      <c r="D389" s="165"/>
      <c r="E389" s="165"/>
      <c r="F389" s="37"/>
      <c r="G389" s="27"/>
    </row>
    <row r="390" spans="1:7" x14ac:dyDescent="0.2">
      <c r="A390" s="166"/>
      <c r="B390" s="167"/>
      <c r="C390" s="167"/>
      <c r="D390" s="167"/>
      <c r="E390" s="167"/>
      <c r="F390" s="38">
        <f>+ROUND(F388*0.22,2)</f>
        <v>0</v>
      </c>
      <c r="G390"/>
    </row>
    <row r="391" spans="1:7" s="27" customFormat="1" ht="17.25" customHeight="1" x14ac:dyDescent="0.2">
      <c r="A391" s="168" t="s">
        <v>27</v>
      </c>
      <c r="B391" s="169"/>
      <c r="C391" s="169"/>
      <c r="D391" s="169"/>
      <c r="E391" s="169"/>
      <c r="F391" s="35"/>
      <c r="G391"/>
    </row>
    <row r="392" spans="1:7" ht="13.5" thickBot="1" x14ac:dyDescent="0.25">
      <c r="A392" s="170"/>
      <c r="B392" s="171"/>
      <c r="C392" s="171"/>
      <c r="D392" s="171"/>
      <c r="E392" s="171"/>
      <c r="F392" s="39">
        <f>+F388+F390</f>
        <v>0</v>
      </c>
      <c r="G392"/>
    </row>
    <row r="393" spans="1:7" ht="13.5" thickTop="1" x14ac:dyDescent="0.2">
      <c r="A393" s="42"/>
      <c r="D393" s="43"/>
      <c r="E393" s="1"/>
      <c r="F393" s="1"/>
    </row>
    <row r="394" spans="1:7" x14ac:dyDescent="0.2">
      <c r="A394" s="42"/>
      <c r="D394" s="43"/>
      <c r="E394" s="1"/>
      <c r="F394" s="1"/>
    </row>
    <row r="395" spans="1:7" x14ac:dyDescent="0.2">
      <c r="A395" s="42"/>
      <c r="D395" s="43"/>
      <c r="E395" s="1"/>
      <c r="F395" s="1"/>
    </row>
    <row r="396" spans="1:7" x14ac:dyDescent="0.2">
      <c r="A396" s="42"/>
      <c r="D396" s="43"/>
      <c r="E396" s="1"/>
      <c r="F396" s="1"/>
    </row>
    <row r="397" spans="1:7" x14ac:dyDescent="0.2">
      <c r="A397" s="42"/>
      <c r="D397" s="43"/>
      <c r="E397" s="1"/>
      <c r="F397" s="1"/>
    </row>
    <row r="398" spans="1:7" x14ac:dyDescent="0.2">
      <c r="A398" s="42"/>
      <c r="D398" s="43"/>
      <c r="E398" s="1"/>
      <c r="F398" s="1"/>
    </row>
    <row r="399" spans="1:7" x14ac:dyDescent="0.2">
      <c r="A399" s="42"/>
      <c r="D399" s="43"/>
      <c r="E399" s="1"/>
      <c r="F399" s="1"/>
    </row>
    <row r="400" spans="1:7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  <row r="1366" spans="1:6" x14ac:dyDescent="0.2">
      <c r="A1366" s="42"/>
      <c r="D1366" s="43"/>
      <c r="E1366" s="1"/>
      <c r="F1366" s="1"/>
    </row>
    <row r="1367" spans="1:6" x14ac:dyDescent="0.2">
      <c r="A1367" s="42"/>
      <c r="D1367" s="43"/>
      <c r="E1367" s="1"/>
      <c r="F1367" s="1"/>
    </row>
    <row r="1368" spans="1:6" x14ac:dyDescent="0.2">
      <c r="A1368" s="42"/>
      <c r="D1368" s="43"/>
      <c r="E1368" s="1"/>
      <c r="F1368" s="1"/>
    </row>
    <row r="1369" spans="1:6" x14ac:dyDescent="0.2">
      <c r="A1369" s="42"/>
      <c r="D1369" s="43"/>
      <c r="E1369" s="1"/>
      <c r="F1369" s="1"/>
    </row>
    <row r="1370" spans="1:6" x14ac:dyDescent="0.2">
      <c r="A1370" s="42"/>
      <c r="D1370" s="43"/>
      <c r="E1370" s="1"/>
      <c r="F1370" s="1"/>
    </row>
    <row r="1371" spans="1:6" x14ac:dyDescent="0.2">
      <c r="A1371" s="42"/>
      <c r="D1371" s="43"/>
      <c r="E1371" s="1"/>
      <c r="F1371" s="1"/>
    </row>
    <row r="1372" spans="1:6" x14ac:dyDescent="0.2">
      <c r="A1372" s="42"/>
      <c r="D1372" s="43"/>
      <c r="E1372" s="1"/>
      <c r="F1372" s="1"/>
    </row>
    <row r="1373" spans="1:6" x14ac:dyDescent="0.2">
      <c r="A1373" s="42"/>
      <c r="D1373" s="43"/>
      <c r="E1373" s="1"/>
      <c r="F1373" s="1"/>
    </row>
    <row r="1374" spans="1:6" x14ac:dyDescent="0.2">
      <c r="A1374" s="42"/>
      <c r="D1374" s="43"/>
      <c r="E1374" s="1"/>
      <c r="F1374" s="1"/>
    </row>
    <row r="1375" spans="1:6" x14ac:dyDescent="0.2">
      <c r="A1375" s="42"/>
      <c r="D1375" s="43"/>
      <c r="E1375" s="1"/>
      <c r="F1375" s="1"/>
    </row>
    <row r="1376" spans="1:6" x14ac:dyDescent="0.2">
      <c r="A1376" s="42"/>
      <c r="D1376" s="43"/>
      <c r="E1376" s="1"/>
      <c r="F1376" s="1"/>
    </row>
    <row r="1377" spans="1:6" x14ac:dyDescent="0.2">
      <c r="A1377" s="42"/>
      <c r="D1377" s="43"/>
      <c r="E1377" s="1"/>
      <c r="F1377" s="1"/>
    </row>
    <row r="1378" spans="1:6" x14ac:dyDescent="0.2">
      <c r="A1378" s="42"/>
      <c r="D1378" s="43"/>
      <c r="E1378" s="1"/>
      <c r="F1378" s="1"/>
    </row>
    <row r="1379" spans="1:6" x14ac:dyDescent="0.2">
      <c r="A1379" s="42"/>
      <c r="D1379" s="43"/>
      <c r="E1379" s="1"/>
      <c r="F1379" s="1"/>
    </row>
    <row r="1380" spans="1:6" x14ac:dyDescent="0.2">
      <c r="A1380" s="42"/>
      <c r="D1380" s="43"/>
      <c r="E1380" s="1"/>
      <c r="F1380" s="1"/>
    </row>
    <row r="1381" spans="1:6" x14ac:dyDescent="0.2">
      <c r="A1381" s="42"/>
      <c r="D1381" s="43"/>
      <c r="E1381" s="1"/>
      <c r="F1381" s="1"/>
    </row>
    <row r="1382" spans="1:6" x14ac:dyDescent="0.2">
      <c r="A1382" s="42"/>
      <c r="D1382" s="43"/>
      <c r="E1382" s="1"/>
      <c r="F1382" s="1"/>
    </row>
    <row r="1383" spans="1:6" x14ac:dyDescent="0.2">
      <c r="A1383" s="42"/>
      <c r="D1383" s="43"/>
      <c r="E1383" s="1"/>
      <c r="F1383" s="1"/>
    </row>
    <row r="1384" spans="1:6" x14ac:dyDescent="0.2">
      <c r="A1384" s="42"/>
      <c r="D1384" s="43"/>
      <c r="E1384" s="1"/>
      <c r="F1384" s="1"/>
    </row>
    <row r="1385" spans="1:6" x14ac:dyDescent="0.2">
      <c r="A1385" s="42"/>
      <c r="D1385" s="43"/>
      <c r="E1385" s="1"/>
      <c r="F1385" s="1"/>
    </row>
    <row r="1386" spans="1:6" x14ac:dyDescent="0.2">
      <c r="A1386" s="42"/>
      <c r="D1386" s="43"/>
      <c r="E1386" s="1"/>
      <c r="F1386" s="1"/>
    </row>
    <row r="1387" spans="1:6" x14ac:dyDescent="0.2">
      <c r="A1387" s="42"/>
      <c r="D1387" s="43"/>
      <c r="E1387" s="1"/>
      <c r="F1387" s="1"/>
    </row>
    <row r="1388" spans="1:6" x14ac:dyDescent="0.2">
      <c r="A1388" s="42"/>
      <c r="D1388" s="43"/>
      <c r="E1388" s="1"/>
      <c r="F1388" s="1"/>
    </row>
    <row r="1389" spans="1:6" x14ac:dyDescent="0.2">
      <c r="A1389" s="42"/>
      <c r="D1389" s="43"/>
      <c r="E1389" s="1"/>
      <c r="F1389" s="1"/>
    </row>
    <row r="1390" spans="1:6" x14ac:dyDescent="0.2">
      <c r="A1390" s="42"/>
      <c r="D1390" s="43"/>
      <c r="E1390" s="1"/>
      <c r="F1390" s="1"/>
    </row>
    <row r="1391" spans="1:6" x14ac:dyDescent="0.2">
      <c r="A1391" s="42"/>
      <c r="D1391" s="43"/>
      <c r="E1391" s="1"/>
      <c r="F1391" s="1"/>
    </row>
    <row r="1392" spans="1:6" x14ac:dyDescent="0.2">
      <c r="A1392" s="42"/>
      <c r="D1392" s="43"/>
      <c r="E1392" s="1"/>
      <c r="F1392" s="1"/>
    </row>
    <row r="1393" spans="1:6" x14ac:dyDescent="0.2">
      <c r="A1393" s="42"/>
      <c r="D1393" s="43"/>
      <c r="E1393" s="1"/>
      <c r="F1393" s="1"/>
    </row>
    <row r="1394" spans="1:6" x14ac:dyDescent="0.2">
      <c r="A1394" s="42"/>
      <c r="D1394" s="43"/>
      <c r="E1394" s="1"/>
      <c r="F1394" s="1"/>
    </row>
    <row r="1395" spans="1:6" x14ac:dyDescent="0.2">
      <c r="A1395" s="42"/>
      <c r="D1395" s="43"/>
      <c r="E1395" s="1"/>
      <c r="F1395" s="1"/>
    </row>
    <row r="1396" spans="1:6" x14ac:dyDescent="0.2">
      <c r="A1396" s="42"/>
      <c r="D1396" s="43"/>
      <c r="E1396" s="1"/>
      <c r="F1396" s="1"/>
    </row>
    <row r="1397" spans="1:6" x14ac:dyDescent="0.2">
      <c r="A1397" s="42"/>
      <c r="D1397" s="43"/>
      <c r="E1397" s="1"/>
      <c r="F1397" s="1"/>
    </row>
    <row r="1398" spans="1:6" x14ac:dyDescent="0.2">
      <c r="A1398" s="42"/>
      <c r="D1398" s="43"/>
      <c r="E1398" s="1"/>
      <c r="F1398" s="1"/>
    </row>
    <row r="1399" spans="1:6" x14ac:dyDescent="0.2">
      <c r="A1399" s="42"/>
      <c r="D1399" s="43"/>
      <c r="E1399" s="1"/>
      <c r="F1399" s="1"/>
    </row>
    <row r="1400" spans="1:6" x14ac:dyDescent="0.2">
      <c r="A1400" s="42"/>
      <c r="D1400" s="43"/>
      <c r="E1400" s="1"/>
      <c r="F1400" s="1"/>
    </row>
    <row r="1401" spans="1:6" x14ac:dyDescent="0.2">
      <c r="A1401" s="42"/>
      <c r="D1401" s="43"/>
      <c r="E1401" s="1"/>
      <c r="F1401" s="1"/>
    </row>
    <row r="1402" spans="1:6" x14ac:dyDescent="0.2">
      <c r="A1402" s="42"/>
      <c r="D1402" s="43"/>
      <c r="E1402" s="1"/>
      <c r="F1402" s="1"/>
    </row>
    <row r="1403" spans="1:6" x14ac:dyDescent="0.2">
      <c r="A1403" s="42"/>
      <c r="D1403" s="43"/>
      <c r="E1403" s="1"/>
      <c r="F1403" s="1"/>
    </row>
    <row r="1404" spans="1:6" x14ac:dyDescent="0.2">
      <c r="A1404" s="42"/>
      <c r="D1404" s="43"/>
      <c r="E1404" s="1"/>
      <c r="F1404" s="1"/>
    </row>
    <row r="1405" spans="1:6" x14ac:dyDescent="0.2">
      <c r="A1405" s="42"/>
      <c r="D1405" s="43"/>
      <c r="E1405" s="1"/>
      <c r="F1405" s="1"/>
    </row>
    <row r="1406" spans="1:6" x14ac:dyDescent="0.2">
      <c r="A1406" s="42"/>
      <c r="D1406" s="43"/>
      <c r="E1406" s="1"/>
      <c r="F1406" s="1"/>
    </row>
    <row r="1407" spans="1:6" x14ac:dyDescent="0.2">
      <c r="A1407" s="42"/>
      <c r="D1407" s="43"/>
      <c r="E1407" s="1"/>
      <c r="F1407" s="1"/>
    </row>
    <row r="1408" spans="1:6" x14ac:dyDescent="0.2">
      <c r="A1408" s="42"/>
      <c r="D1408" s="43"/>
      <c r="E1408" s="1"/>
      <c r="F1408" s="1"/>
    </row>
    <row r="1409" spans="1:6" x14ac:dyDescent="0.2">
      <c r="A1409" s="42"/>
      <c r="D1409" s="43"/>
      <c r="E1409" s="1"/>
      <c r="F1409" s="1"/>
    </row>
    <row r="1410" spans="1:6" x14ac:dyDescent="0.2">
      <c r="A1410" s="42"/>
      <c r="D1410" s="43"/>
      <c r="E1410" s="1"/>
      <c r="F1410" s="1"/>
    </row>
    <row r="1411" spans="1:6" x14ac:dyDescent="0.2">
      <c r="A1411" s="42"/>
      <c r="D1411" s="43"/>
      <c r="E1411" s="1"/>
      <c r="F1411" s="1"/>
    </row>
    <row r="1412" spans="1:6" x14ac:dyDescent="0.2">
      <c r="A1412" s="42"/>
      <c r="D1412" s="43"/>
      <c r="E1412" s="1"/>
      <c r="F1412" s="1"/>
    </row>
    <row r="1413" spans="1:6" x14ac:dyDescent="0.2">
      <c r="A1413" s="42"/>
      <c r="D1413" s="43"/>
      <c r="E1413" s="1"/>
      <c r="F1413" s="1"/>
    </row>
    <row r="1414" spans="1:6" x14ac:dyDescent="0.2">
      <c r="A1414" s="42"/>
      <c r="D1414" s="43"/>
      <c r="E1414" s="1"/>
      <c r="F1414" s="1"/>
    </row>
    <row r="1415" spans="1:6" x14ac:dyDescent="0.2">
      <c r="A1415" s="42"/>
      <c r="D1415" s="43"/>
      <c r="E1415" s="1"/>
      <c r="F1415" s="1"/>
    </row>
    <row r="1416" spans="1:6" x14ac:dyDescent="0.2">
      <c r="A1416" s="42"/>
      <c r="D1416" s="43"/>
      <c r="E1416" s="1"/>
      <c r="F1416" s="1"/>
    </row>
    <row r="1417" spans="1:6" x14ac:dyDescent="0.2">
      <c r="A1417" s="42"/>
      <c r="D1417" s="43"/>
      <c r="E1417" s="1"/>
      <c r="F1417" s="1"/>
    </row>
    <row r="1418" spans="1:6" x14ac:dyDescent="0.2">
      <c r="A1418" s="42"/>
      <c r="D1418" s="43"/>
      <c r="E1418" s="1"/>
      <c r="F1418" s="1"/>
    </row>
    <row r="1419" spans="1:6" x14ac:dyDescent="0.2">
      <c r="A1419" s="42"/>
      <c r="D1419" s="43"/>
      <c r="E1419" s="1"/>
      <c r="F1419" s="1"/>
    </row>
    <row r="1420" spans="1:6" x14ac:dyDescent="0.2">
      <c r="A1420" s="42"/>
      <c r="D1420" s="43"/>
      <c r="E1420" s="1"/>
      <c r="F1420" s="1"/>
    </row>
    <row r="1421" spans="1:6" x14ac:dyDescent="0.2">
      <c r="A1421" s="42"/>
      <c r="D1421" s="43"/>
      <c r="E1421" s="1"/>
      <c r="F1421" s="1"/>
    </row>
    <row r="1422" spans="1:6" x14ac:dyDescent="0.2">
      <c r="A1422" s="42"/>
      <c r="D1422" s="43"/>
      <c r="E1422" s="1"/>
      <c r="F1422" s="1"/>
    </row>
    <row r="1423" spans="1:6" x14ac:dyDescent="0.2">
      <c r="A1423" s="42"/>
      <c r="D1423" s="43"/>
      <c r="E1423" s="1"/>
      <c r="F1423" s="1"/>
    </row>
    <row r="1424" spans="1:6" x14ac:dyDescent="0.2">
      <c r="A1424" s="42"/>
      <c r="D1424" s="43"/>
      <c r="E1424" s="1"/>
      <c r="F1424" s="1"/>
    </row>
    <row r="1425" spans="1:6" x14ac:dyDescent="0.2">
      <c r="A1425" s="42"/>
      <c r="D1425" s="43"/>
      <c r="E1425" s="1"/>
      <c r="F1425" s="1"/>
    </row>
    <row r="1426" spans="1:6" x14ac:dyDescent="0.2">
      <c r="A1426" s="42"/>
      <c r="D1426" s="43"/>
      <c r="E1426" s="1"/>
      <c r="F1426" s="1"/>
    </row>
    <row r="1427" spans="1:6" x14ac:dyDescent="0.2">
      <c r="A1427" s="42"/>
      <c r="D1427" s="43"/>
      <c r="E1427" s="1"/>
      <c r="F1427" s="1"/>
    </row>
    <row r="1428" spans="1:6" x14ac:dyDescent="0.2">
      <c r="A1428" s="42"/>
      <c r="D1428" s="43"/>
      <c r="E1428" s="1"/>
      <c r="F1428" s="1"/>
    </row>
    <row r="1429" spans="1:6" x14ac:dyDescent="0.2">
      <c r="A1429" s="42"/>
      <c r="D1429" s="43"/>
      <c r="E1429" s="1"/>
      <c r="F1429" s="1"/>
    </row>
    <row r="1430" spans="1:6" x14ac:dyDescent="0.2">
      <c r="A1430" s="42"/>
      <c r="D1430" s="43"/>
      <c r="E1430" s="1"/>
      <c r="F1430" s="1"/>
    </row>
    <row r="1431" spans="1:6" x14ac:dyDescent="0.2">
      <c r="A1431" s="42"/>
      <c r="D1431" s="43"/>
      <c r="E1431" s="1"/>
      <c r="F1431" s="1"/>
    </row>
    <row r="1432" spans="1:6" x14ac:dyDescent="0.2">
      <c r="A1432" s="42"/>
      <c r="D1432" s="43"/>
      <c r="E1432" s="1"/>
      <c r="F1432" s="1"/>
    </row>
    <row r="1433" spans="1:6" x14ac:dyDescent="0.2">
      <c r="A1433" s="42"/>
      <c r="D1433" s="43"/>
      <c r="E1433" s="1"/>
      <c r="F1433" s="1"/>
    </row>
    <row r="1434" spans="1:6" x14ac:dyDescent="0.2">
      <c r="A1434" s="42"/>
      <c r="D1434" s="43"/>
      <c r="E1434" s="1"/>
      <c r="F1434" s="1"/>
    </row>
    <row r="1435" spans="1:6" x14ac:dyDescent="0.2">
      <c r="A1435" s="42"/>
      <c r="D1435" s="43"/>
      <c r="E1435" s="1"/>
      <c r="F1435" s="1"/>
    </row>
    <row r="1436" spans="1:6" x14ac:dyDescent="0.2">
      <c r="A1436" s="42"/>
      <c r="D1436" s="43"/>
      <c r="E1436" s="1"/>
      <c r="F1436" s="1"/>
    </row>
    <row r="1437" spans="1:6" x14ac:dyDescent="0.2">
      <c r="A1437" s="42"/>
      <c r="D1437" s="43"/>
      <c r="E1437" s="1"/>
      <c r="F1437" s="1"/>
    </row>
    <row r="1438" spans="1:6" x14ac:dyDescent="0.2">
      <c r="A1438" s="42"/>
      <c r="D1438" s="43"/>
      <c r="E1438" s="1"/>
      <c r="F1438" s="1"/>
    </row>
    <row r="1439" spans="1:6" x14ac:dyDescent="0.2">
      <c r="A1439" s="42"/>
      <c r="D1439" s="43"/>
      <c r="E1439" s="1"/>
      <c r="F1439" s="1"/>
    </row>
    <row r="1440" spans="1:6" x14ac:dyDescent="0.2">
      <c r="A1440" s="42"/>
      <c r="D1440" s="43"/>
      <c r="E1440" s="1"/>
      <c r="F1440" s="1"/>
    </row>
    <row r="1441" spans="1:6" x14ac:dyDescent="0.2">
      <c r="A1441" s="42"/>
      <c r="D1441" s="43"/>
      <c r="E1441" s="1"/>
      <c r="F1441" s="1"/>
    </row>
    <row r="1442" spans="1:6" x14ac:dyDescent="0.2">
      <c r="A1442" s="42"/>
      <c r="D1442" s="43"/>
      <c r="E1442" s="1"/>
      <c r="F1442" s="1"/>
    </row>
    <row r="1443" spans="1:6" x14ac:dyDescent="0.2">
      <c r="A1443" s="42"/>
      <c r="D1443" s="43"/>
      <c r="E1443" s="1"/>
      <c r="F1443" s="1"/>
    </row>
    <row r="1444" spans="1:6" x14ac:dyDescent="0.2">
      <c r="A1444" s="42"/>
      <c r="D1444" s="43"/>
      <c r="E1444" s="1"/>
      <c r="F1444" s="1"/>
    </row>
    <row r="1445" spans="1:6" x14ac:dyDescent="0.2">
      <c r="A1445" s="42"/>
      <c r="D1445" s="43"/>
      <c r="E1445" s="1"/>
      <c r="F1445" s="1"/>
    </row>
    <row r="1446" spans="1:6" x14ac:dyDescent="0.2">
      <c r="A1446" s="42"/>
      <c r="D1446" s="43"/>
      <c r="E1446" s="1"/>
      <c r="F1446" s="1"/>
    </row>
    <row r="1447" spans="1:6" x14ac:dyDescent="0.2">
      <c r="A1447" s="42"/>
      <c r="D1447" s="43"/>
      <c r="E1447" s="1"/>
      <c r="F1447" s="1"/>
    </row>
    <row r="1448" spans="1:6" x14ac:dyDescent="0.2">
      <c r="A1448" s="42"/>
      <c r="D1448" s="43"/>
      <c r="E1448" s="1"/>
      <c r="F1448" s="1"/>
    </row>
    <row r="1449" spans="1:6" x14ac:dyDescent="0.2">
      <c r="A1449" s="42"/>
      <c r="D1449" s="43"/>
      <c r="E1449" s="1"/>
      <c r="F1449" s="1"/>
    </row>
    <row r="1450" spans="1:6" x14ac:dyDescent="0.2">
      <c r="A1450" s="42"/>
      <c r="D1450" s="43"/>
      <c r="E1450" s="1"/>
      <c r="F1450" s="1"/>
    </row>
    <row r="1451" spans="1:6" x14ac:dyDescent="0.2">
      <c r="A1451" s="42"/>
      <c r="D1451" s="43"/>
      <c r="E1451" s="1"/>
      <c r="F1451" s="1"/>
    </row>
    <row r="1452" spans="1:6" x14ac:dyDescent="0.2">
      <c r="A1452" s="42"/>
      <c r="D1452" s="43"/>
      <c r="E1452" s="1"/>
      <c r="F1452" s="1"/>
    </row>
    <row r="1453" spans="1:6" x14ac:dyDescent="0.2">
      <c r="A1453" s="42"/>
      <c r="D1453" s="43"/>
      <c r="E1453" s="1"/>
      <c r="F1453" s="1"/>
    </row>
    <row r="1454" spans="1:6" x14ac:dyDescent="0.2">
      <c r="A1454" s="42"/>
      <c r="D1454" s="43"/>
      <c r="E1454" s="1"/>
      <c r="F1454" s="1"/>
    </row>
    <row r="1455" spans="1:6" x14ac:dyDescent="0.2">
      <c r="A1455" s="42"/>
      <c r="D1455" s="43"/>
      <c r="E1455" s="1"/>
      <c r="F1455" s="1"/>
    </row>
    <row r="1456" spans="1:6" x14ac:dyDescent="0.2">
      <c r="A1456" s="42"/>
      <c r="D1456" s="43"/>
      <c r="E1456" s="1"/>
      <c r="F1456" s="1"/>
    </row>
    <row r="1457" spans="1:6" x14ac:dyDescent="0.2">
      <c r="A1457" s="42"/>
      <c r="D1457" s="43"/>
      <c r="E1457" s="1"/>
      <c r="F1457" s="1"/>
    </row>
    <row r="1458" spans="1:6" x14ac:dyDescent="0.2">
      <c r="A1458" s="42"/>
      <c r="D1458" s="43"/>
      <c r="E1458" s="1"/>
      <c r="F1458" s="1"/>
    </row>
    <row r="1459" spans="1:6" x14ac:dyDescent="0.2">
      <c r="A1459" s="42"/>
      <c r="D1459" s="43"/>
      <c r="E1459" s="1"/>
      <c r="F1459" s="1"/>
    </row>
    <row r="1460" spans="1:6" x14ac:dyDescent="0.2">
      <c r="A1460" s="42"/>
      <c r="D1460" s="43"/>
      <c r="E1460" s="1"/>
      <c r="F1460" s="1"/>
    </row>
    <row r="1461" spans="1:6" x14ac:dyDescent="0.2">
      <c r="A1461" s="42"/>
      <c r="D1461" s="43"/>
      <c r="E1461" s="1"/>
      <c r="F1461" s="1"/>
    </row>
    <row r="1462" spans="1:6" x14ac:dyDescent="0.2">
      <c r="A1462" s="42"/>
      <c r="D1462" s="43"/>
      <c r="E1462" s="1"/>
      <c r="F1462" s="1"/>
    </row>
    <row r="1463" spans="1:6" x14ac:dyDescent="0.2">
      <c r="A1463" s="42"/>
      <c r="D1463" s="43"/>
      <c r="E1463" s="1"/>
      <c r="F1463" s="1"/>
    </row>
    <row r="1464" spans="1:6" x14ac:dyDescent="0.2">
      <c r="A1464" s="42"/>
      <c r="D1464" s="43"/>
      <c r="E1464" s="1"/>
      <c r="F1464" s="1"/>
    </row>
    <row r="1465" spans="1:6" x14ac:dyDescent="0.2">
      <c r="A1465" s="42"/>
      <c r="D1465" s="43"/>
      <c r="E1465" s="1"/>
      <c r="F1465" s="1"/>
    </row>
    <row r="1466" spans="1:6" x14ac:dyDescent="0.2">
      <c r="A1466" s="42"/>
      <c r="D1466" s="43"/>
      <c r="E1466" s="1"/>
      <c r="F1466" s="1"/>
    </row>
    <row r="1467" spans="1:6" x14ac:dyDescent="0.2">
      <c r="A1467" s="42"/>
      <c r="D1467" s="43"/>
      <c r="E1467" s="1"/>
      <c r="F1467" s="1"/>
    </row>
    <row r="1468" spans="1:6" x14ac:dyDescent="0.2">
      <c r="A1468" s="42"/>
      <c r="D1468" s="43"/>
      <c r="E1468" s="1"/>
      <c r="F1468" s="1"/>
    </row>
    <row r="1469" spans="1:6" x14ac:dyDescent="0.2">
      <c r="A1469" s="42"/>
      <c r="D1469" s="43"/>
      <c r="E1469" s="1"/>
      <c r="F1469" s="1"/>
    </row>
    <row r="1470" spans="1:6" x14ac:dyDescent="0.2">
      <c r="A1470" s="42"/>
      <c r="D1470" s="43"/>
      <c r="E1470" s="1"/>
      <c r="F1470" s="1"/>
    </row>
    <row r="1471" spans="1:6" x14ac:dyDescent="0.2">
      <c r="A1471" s="42"/>
      <c r="D1471" s="43"/>
      <c r="E1471" s="1"/>
      <c r="F1471" s="1"/>
    </row>
    <row r="1472" spans="1:6" x14ac:dyDescent="0.2">
      <c r="A1472" s="42"/>
      <c r="D1472" s="43"/>
      <c r="E1472" s="1"/>
      <c r="F1472" s="1"/>
    </row>
    <row r="1473" spans="1:6" x14ac:dyDescent="0.2">
      <c r="A1473" s="42"/>
      <c r="D1473" s="43"/>
      <c r="E1473" s="1"/>
      <c r="F1473" s="1"/>
    </row>
    <row r="1474" spans="1:6" x14ac:dyDescent="0.2">
      <c r="A1474" s="42"/>
      <c r="D1474" s="43"/>
      <c r="E1474" s="1"/>
      <c r="F1474" s="1"/>
    </row>
    <row r="1475" spans="1:6" x14ac:dyDescent="0.2">
      <c r="A1475" s="42"/>
      <c r="D1475" s="43"/>
      <c r="E1475" s="1"/>
      <c r="F1475" s="1"/>
    </row>
    <row r="1476" spans="1:6" x14ac:dyDescent="0.2">
      <c r="A1476" s="42"/>
      <c r="D1476" s="43"/>
      <c r="E1476" s="1"/>
      <c r="F1476" s="1"/>
    </row>
    <row r="1477" spans="1:6" x14ac:dyDescent="0.2">
      <c r="A1477" s="42"/>
      <c r="D1477" s="43"/>
      <c r="E1477" s="1"/>
      <c r="F1477" s="1"/>
    </row>
    <row r="1478" spans="1:6" x14ac:dyDescent="0.2">
      <c r="A1478" s="42"/>
      <c r="D1478" s="43"/>
      <c r="E1478" s="1"/>
      <c r="F1478" s="1"/>
    </row>
    <row r="1479" spans="1:6" x14ac:dyDescent="0.2">
      <c r="A1479" s="42"/>
      <c r="D1479" s="43"/>
      <c r="E1479" s="1"/>
      <c r="F1479" s="1"/>
    </row>
    <row r="1480" spans="1:6" x14ac:dyDescent="0.2">
      <c r="A1480" s="42"/>
      <c r="D1480" s="43"/>
      <c r="E1480" s="1"/>
      <c r="F1480" s="1"/>
    </row>
    <row r="1481" spans="1:6" x14ac:dyDescent="0.2">
      <c r="A1481" s="42"/>
      <c r="D1481" s="43"/>
      <c r="E1481" s="1"/>
      <c r="F1481" s="1"/>
    </row>
    <row r="1482" spans="1:6" x14ac:dyDescent="0.2">
      <c r="A1482" s="42"/>
      <c r="D1482" s="43"/>
      <c r="E1482" s="1"/>
      <c r="F1482" s="1"/>
    </row>
    <row r="1483" spans="1:6" x14ac:dyDescent="0.2">
      <c r="A1483" s="42"/>
      <c r="D1483" s="43"/>
      <c r="E1483" s="1"/>
      <c r="F1483" s="1"/>
    </row>
    <row r="1484" spans="1:6" x14ac:dyDescent="0.2">
      <c r="A1484" s="42"/>
      <c r="D1484" s="43"/>
      <c r="E1484" s="1"/>
      <c r="F1484" s="1"/>
    </row>
    <row r="1485" spans="1:6" x14ac:dyDescent="0.2">
      <c r="A1485" s="42"/>
      <c r="D1485" s="43"/>
      <c r="E1485" s="1"/>
      <c r="F1485" s="1"/>
    </row>
    <row r="1486" spans="1:6" x14ac:dyDescent="0.2">
      <c r="A1486" s="42"/>
      <c r="D1486" s="43"/>
      <c r="E1486" s="1"/>
      <c r="F1486" s="1"/>
    </row>
    <row r="1487" spans="1:6" x14ac:dyDescent="0.2">
      <c r="A1487" s="42"/>
      <c r="D1487" s="43"/>
      <c r="E1487" s="1"/>
      <c r="F1487" s="1"/>
    </row>
    <row r="1488" spans="1:6" x14ac:dyDescent="0.2">
      <c r="A1488" s="42"/>
      <c r="D1488" s="43"/>
      <c r="E1488" s="1"/>
      <c r="F1488" s="1"/>
    </row>
    <row r="1489" spans="1:6" x14ac:dyDescent="0.2">
      <c r="A1489" s="42"/>
      <c r="D1489" s="43"/>
      <c r="E1489" s="1"/>
      <c r="F1489" s="1"/>
    </row>
    <row r="1490" spans="1:6" x14ac:dyDescent="0.2">
      <c r="A1490" s="42"/>
      <c r="D1490" s="43"/>
      <c r="E1490" s="1"/>
      <c r="F1490" s="1"/>
    </row>
    <row r="1491" spans="1:6" x14ac:dyDescent="0.2">
      <c r="A1491" s="42"/>
      <c r="D1491" s="43"/>
      <c r="E1491" s="1"/>
      <c r="F1491" s="1"/>
    </row>
    <row r="1492" spans="1:6" x14ac:dyDescent="0.2">
      <c r="A1492" s="42"/>
      <c r="D1492" s="43"/>
      <c r="E1492" s="1"/>
      <c r="F1492" s="1"/>
    </row>
    <row r="1493" spans="1:6" x14ac:dyDescent="0.2">
      <c r="A1493" s="42"/>
      <c r="D1493" s="43"/>
      <c r="E1493" s="1"/>
      <c r="F1493" s="1"/>
    </row>
    <row r="1494" spans="1:6" x14ac:dyDescent="0.2">
      <c r="A1494" s="42"/>
      <c r="D1494" s="43"/>
      <c r="E1494" s="1"/>
      <c r="F1494" s="1"/>
    </row>
    <row r="1495" spans="1:6" x14ac:dyDescent="0.2">
      <c r="A1495" s="42"/>
      <c r="D1495" s="43"/>
      <c r="E1495" s="1"/>
      <c r="F1495" s="1"/>
    </row>
    <row r="1496" spans="1:6" x14ac:dyDescent="0.2">
      <c r="A1496" s="42"/>
      <c r="D1496" s="43"/>
      <c r="E1496" s="1"/>
      <c r="F1496" s="1"/>
    </row>
    <row r="1497" spans="1:6" x14ac:dyDescent="0.2">
      <c r="A1497" s="42"/>
      <c r="D1497" s="43"/>
      <c r="E1497" s="1"/>
      <c r="F1497" s="1"/>
    </row>
    <row r="1498" spans="1:6" x14ac:dyDescent="0.2">
      <c r="A1498" s="42"/>
      <c r="D1498" s="43"/>
      <c r="E1498" s="1"/>
      <c r="F1498" s="1"/>
    </row>
    <row r="1499" spans="1:6" x14ac:dyDescent="0.2">
      <c r="A1499" s="42"/>
      <c r="D1499" s="43"/>
      <c r="E1499" s="1"/>
      <c r="F1499" s="1"/>
    </row>
    <row r="1500" spans="1:6" x14ac:dyDescent="0.2">
      <c r="A1500" s="42"/>
      <c r="D1500" s="43"/>
      <c r="E1500" s="1"/>
      <c r="F1500" s="1"/>
    </row>
    <row r="1501" spans="1:6" x14ac:dyDescent="0.2">
      <c r="A1501" s="42"/>
      <c r="D1501" s="43"/>
      <c r="E1501" s="1"/>
      <c r="F1501" s="1"/>
    </row>
    <row r="1502" spans="1:6" x14ac:dyDescent="0.2">
      <c r="A1502" s="42"/>
      <c r="D1502" s="43"/>
      <c r="E1502" s="1"/>
      <c r="F1502" s="1"/>
    </row>
    <row r="1503" spans="1:6" x14ac:dyDescent="0.2">
      <c r="A1503" s="42"/>
      <c r="D1503" s="43"/>
      <c r="E1503" s="1"/>
      <c r="F1503" s="1"/>
    </row>
    <row r="1504" spans="1:6" x14ac:dyDescent="0.2">
      <c r="A1504" s="42"/>
      <c r="D1504" s="43"/>
      <c r="E1504" s="1"/>
      <c r="F1504" s="1"/>
    </row>
    <row r="1505" spans="1:6" x14ac:dyDescent="0.2">
      <c r="A1505" s="42"/>
      <c r="D1505" s="43"/>
      <c r="E1505" s="1"/>
      <c r="F1505" s="1"/>
    </row>
    <row r="1506" spans="1:6" x14ac:dyDescent="0.2">
      <c r="A1506" s="42"/>
      <c r="D1506" s="43"/>
      <c r="E1506" s="1"/>
      <c r="F1506" s="1"/>
    </row>
    <row r="1507" spans="1:6" x14ac:dyDescent="0.2">
      <c r="A1507" s="42"/>
      <c r="D1507" s="43"/>
      <c r="E1507" s="1"/>
      <c r="F1507" s="1"/>
    </row>
    <row r="1508" spans="1:6" x14ac:dyDescent="0.2">
      <c r="A1508" s="42"/>
      <c r="D1508" s="43"/>
      <c r="E1508" s="1"/>
      <c r="F1508" s="1"/>
    </row>
    <row r="1509" spans="1:6" x14ac:dyDescent="0.2">
      <c r="A1509" s="42"/>
      <c r="D1509" s="43"/>
      <c r="E1509" s="1"/>
      <c r="F1509" s="1"/>
    </row>
    <row r="1510" spans="1:6" x14ac:dyDescent="0.2">
      <c r="A1510" s="42"/>
      <c r="D1510" s="43"/>
      <c r="E1510" s="1"/>
      <c r="F1510" s="1"/>
    </row>
    <row r="1511" spans="1:6" x14ac:dyDescent="0.2">
      <c r="A1511" s="42"/>
      <c r="D1511" s="43"/>
      <c r="E1511" s="1"/>
      <c r="F1511" s="1"/>
    </row>
    <row r="1512" spans="1:6" x14ac:dyDescent="0.2">
      <c r="A1512" s="42"/>
      <c r="D1512" s="43"/>
      <c r="E1512" s="1"/>
      <c r="F1512" s="1"/>
    </row>
    <row r="1513" spans="1:6" x14ac:dyDescent="0.2">
      <c r="A1513" s="42"/>
      <c r="D1513" s="43"/>
      <c r="E1513" s="1"/>
      <c r="F1513" s="1"/>
    </row>
    <row r="1514" spans="1:6" x14ac:dyDescent="0.2">
      <c r="A1514" s="42"/>
      <c r="D1514" s="43"/>
      <c r="E1514" s="1"/>
      <c r="F1514" s="1"/>
    </row>
    <row r="1515" spans="1:6" x14ac:dyDescent="0.2">
      <c r="A1515" s="42"/>
      <c r="D1515" s="43"/>
      <c r="E1515" s="1"/>
      <c r="F1515" s="1"/>
    </row>
    <row r="1516" spans="1:6" x14ac:dyDescent="0.2">
      <c r="A1516" s="42"/>
      <c r="D1516" s="43"/>
      <c r="E1516" s="1"/>
      <c r="F1516" s="1"/>
    </row>
    <row r="1517" spans="1:6" x14ac:dyDescent="0.2">
      <c r="A1517" s="42"/>
      <c r="D1517" s="43"/>
      <c r="E1517" s="1"/>
      <c r="F1517" s="1"/>
    </row>
    <row r="1518" spans="1:6" x14ac:dyDescent="0.2">
      <c r="A1518" s="42"/>
      <c r="D1518" s="43"/>
      <c r="E1518" s="1"/>
      <c r="F1518" s="1"/>
    </row>
    <row r="1519" spans="1:6" x14ac:dyDescent="0.2">
      <c r="A1519" s="42"/>
      <c r="D1519" s="43"/>
      <c r="E1519" s="1"/>
      <c r="F1519" s="1"/>
    </row>
    <row r="1520" spans="1:6" x14ac:dyDescent="0.2">
      <c r="A1520" s="42"/>
      <c r="D1520" s="43"/>
      <c r="E1520" s="1"/>
      <c r="F1520" s="1"/>
    </row>
    <row r="1521" spans="1:6" x14ac:dyDescent="0.2">
      <c r="A1521" s="42"/>
      <c r="D1521" s="43"/>
      <c r="E1521" s="1"/>
      <c r="F1521" s="1"/>
    </row>
    <row r="1522" spans="1:6" x14ac:dyDescent="0.2">
      <c r="A1522" s="42"/>
      <c r="D1522" s="43"/>
      <c r="E1522" s="1"/>
      <c r="F1522" s="1"/>
    </row>
    <row r="1523" spans="1:6" x14ac:dyDescent="0.2">
      <c r="A1523" s="42"/>
      <c r="D1523" s="43"/>
      <c r="E1523" s="1"/>
      <c r="F1523" s="1"/>
    </row>
    <row r="1524" spans="1:6" x14ac:dyDescent="0.2">
      <c r="A1524" s="42"/>
      <c r="D1524" s="43"/>
      <c r="E1524" s="1"/>
      <c r="F1524" s="1"/>
    </row>
    <row r="1525" spans="1:6" x14ac:dyDescent="0.2">
      <c r="A1525" s="42"/>
      <c r="D1525" s="43"/>
      <c r="E1525" s="1"/>
      <c r="F1525" s="1"/>
    </row>
    <row r="1526" spans="1:6" x14ac:dyDescent="0.2">
      <c r="A1526" s="42"/>
      <c r="D1526" s="43"/>
      <c r="E1526" s="1"/>
      <c r="F1526" s="1"/>
    </row>
    <row r="1527" spans="1:6" x14ac:dyDescent="0.2">
      <c r="A1527" s="42"/>
      <c r="D1527" s="43"/>
      <c r="E1527" s="1"/>
      <c r="F1527" s="1"/>
    </row>
    <row r="1528" spans="1:6" x14ac:dyDescent="0.2">
      <c r="A1528" s="42"/>
      <c r="D1528" s="43"/>
      <c r="E1528" s="1"/>
      <c r="F1528" s="1"/>
    </row>
    <row r="1529" spans="1:6" x14ac:dyDescent="0.2">
      <c r="A1529" s="42"/>
      <c r="D1529" s="43"/>
      <c r="E1529" s="1"/>
      <c r="F1529" s="1"/>
    </row>
    <row r="1530" spans="1:6" x14ac:dyDescent="0.2">
      <c r="A1530" s="42"/>
      <c r="D1530" s="43"/>
      <c r="E1530" s="1"/>
      <c r="F1530" s="1"/>
    </row>
    <row r="1531" spans="1:6" x14ac:dyDescent="0.2">
      <c r="A1531" s="42"/>
      <c r="D1531" s="43"/>
      <c r="E1531" s="1"/>
      <c r="F1531" s="1"/>
    </row>
    <row r="1532" spans="1:6" x14ac:dyDescent="0.2">
      <c r="A1532" s="42"/>
      <c r="D1532" s="43"/>
      <c r="E1532" s="1"/>
      <c r="F1532" s="1"/>
    </row>
    <row r="1533" spans="1:6" x14ac:dyDescent="0.2">
      <c r="A1533" s="42"/>
      <c r="D1533" s="43"/>
      <c r="E1533" s="1"/>
      <c r="F1533" s="1"/>
    </row>
    <row r="1534" spans="1:6" x14ac:dyDescent="0.2">
      <c r="A1534" s="42"/>
      <c r="D1534" s="43"/>
      <c r="E1534" s="1"/>
      <c r="F1534" s="1"/>
    </row>
    <row r="1535" spans="1:6" x14ac:dyDescent="0.2">
      <c r="A1535" s="42"/>
      <c r="D1535" s="43"/>
      <c r="E1535" s="1"/>
      <c r="F1535" s="1"/>
    </row>
    <row r="1536" spans="1:6" x14ac:dyDescent="0.2">
      <c r="A1536" s="42"/>
      <c r="D1536" s="43"/>
      <c r="E1536" s="1"/>
      <c r="F1536" s="1"/>
    </row>
    <row r="1537" spans="1:6" x14ac:dyDescent="0.2">
      <c r="A1537" s="42"/>
      <c r="D1537" s="43"/>
      <c r="E1537" s="1"/>
      <c r="F1537" s="1"/>
    </row>
    <row r="1538" spans="1:6" x14ac:dyDescent="0.2">
      <c r="A1538" s="42"/>
      <c r="D1538" s="43"/>
      <c r="E1538" s="1"/>
      <c r="F1538" s="1"/>
    </row>
    <row r="1539" spans="1:6" x14ac:dyDescent="0.2">
      <c r="A1539" s="42"/>
      <c r="D1539" s="43"/>
      <c r="E1539" s="1"/>
      <c r="F1539" s="1"/>
    </row>
    <row r="1540" spans="1:6" x14ac:dyDescent="0.2">
      <c r="A1540" s="42"/>
      <c r="D1540" s="43"/>
      <c r="E1540" s="1"/>
      <c r="F1540" s="1"/>
    </row>
    <row r="1541" spans="1:6" x14ac:dyDescent="0.2">
      <c r="A1541" s="42"/>
      <c r="D1541" s="43"/>
      <c r="E1541" s="1"/>
      <c r="F1541" s="1"/>
    </row>
    <row r="1542" spans="1:6" x14ac:dyDescent="0.2">
      <c r="A1542" s="42"/>
      <c r="D1542" s="43"/>
      <c r="E1542" s="1"/>
      <c r="F1542" s="1"/>
    </row>
    <row r="1543" spans="1:6" x14ac:dyDescent="0.2">
      <c r="A1543" s="42"/>
      <c r="D1543" s="43"/>
      <c r="E1543" s="1"/>
      <c r="F1543" s="1"/>
    </row>
    <row r="1544" spans="1:6" x14ac:dyDescent="0.2">
      <c r="A1544" s="42"/>
      <c r="D1544" s="43"/>
      <c r="E1544" s="1"/>
      <c r="F1544" s="1"/>
    </row>
    <row r="1545" spans="1:6" x14ac:dyDescent="0.2">
      <c r="A1545" s="42"/>
      <c r="D1545" s="43"/>
      <c r="E1545" s="1"/>
      <c r="F1545" s="1"/>
    </row>
    <row r="1546" spans="1:6" x14ac:dyDescent="0.2">
      <c r="A1546" s="42"/>
      <c r="D1546" s="43"/>
      <c r="E1546" s="1"/>
      <c r="F1546" s="1"/>
    </row>
    <row r="1547" spans="1:6" x14ac:dyDescent="0.2">
      <c r="A1547" s="42"/>
      <c r="D1547" s="43"/>
      <c r="E1547" s="1"/>
      <c r="F1547" s="1"/>
    </row>
    <row r="1548" spans="1:6" x14ac:dyDescent="0.2">
      <c r="A1548" s="42"/>
      <c r="D1548" s="43"/>
      <c r="E1548" s="1"/>
      <c r="F1548" s="1"/>
    </row>
    <row r="1549" spans="1:6" x14ac:dyDescent="0.2">
      <c r="A1549" s="42"/>
      <c r="D1549" s="43"/>
      <c r="E1549" s="1"/>
      <c r="F1549" s="1"/>
    </row>
    <row r="1550" spans="1:6" x14ac:dyDescent="0.2">
      <c r="A1550" s="42"/>
      <c r="D1550" s="43"/>
      <c r="E1550" s="1"/>
      <c r="F1550" s="1"/>
    </row>
    <row r="1551" spans="1:6" x14ac:dyDescent="0.2">
      <c r="A1551" s="42"/>
      <c r="D1551" s="43"/>
      <c r="E1551" s="1"/>
      <c r="F1551" s="1"/>
    </row>
    <row r="1552" spans="1:6" x14ac:dyDescent="0.2">
      <c r="A1552" s="42"/>
      <c r="D1552" s="43"/>
      <c r="E1552" s="1"/>
      <c r="F1552" s="1"/>
    </row>
    <row r="1553" spans="1:6" x14ac:dyDescent="0.2">
      <c r="A1553" s="42"/>
      <c r="D1553" s="43"/>
      <c r="E1553" s="1"/>
      <c r="F1553" s="1"/>
    </row>
    <row r="1554" spans="1:6" x14ac:dyDescent="0.2">
      <c r="A1554" s="42"/>
      <c r="D1554" s="43"/>
      <c r="E1554" s="1"/>
      <c r="F1554" s="1"/>
    </row>
    <row r="1555" spans="1:6" x14ac:dyDescent="0.2">
      <c r="A1555" s="42"/>
      <c r="D1555" s="43"/>
      <c r="E1555" s="1"/>
      <c r="F1555" s="1"/>
    </row>
    <row r="1556" spans="1:6" x14ac:dyDescent="0.2">
      <c r="A1556" s="42"/>
      <c r="D1556" s="43"/>
      <c r="E1556" s="1"/>
      <c r="F1556" s="1"/>
    </row>
    <row r="1557" spans="1:6" x14ac:dyDescent="0.2">
      <c r="A1557" s="42"/>
      <c r="D1557" s="43"/>
      <c r="E1557" s="1"/>
      <c r="F1557" s="1"/>
    </row>
    <row r="1558" spans="1:6" x14ac:dyDescent="0.2">
      <c r="A1558" s="42"/>
      <c r="D1558" s="43"/>
      <c r="E1558" s="1"/>
      <c r="F1558" s="1"/>
    </row>
    <row r="1559" spans="1:6" x14ac:dyDescent="0.2">
      <c r="A1559" s="42"/>
      <c r="D1559" s="43"/>
      <c r="E1559" s="1"/>
      <c r="F1559" s="1"/>
    </row>
    <row r="1560" spans="1:6" x14ac:dyDescent="0.2">
      <c r="A1560" s="42"/>
      <c r="D1560" s="43"/>
      <c r="E1560" s="1"/>
      <c r="F1560" s="1"/>
    </row>
    <row r="1561" spans="1:6" x14ac:dyDescent="0.2">
      <c r="A1561" s="42"/>
      <c r="D1561" s="43"/>
      <c r="E1561" s="1"/>
      <c r="F1561" s="1"/>
    </row>
    <row r="1562" spans="1:6" x14ac:dyDescent="0.2">
      <c r="A1562" s="42"/>
      <c r="D1562" s="43"/>
      <c r="E1562" s="1"/>
      <c r="F1562" s="1"/>
    </row>
    <row r="1563" spans="1:6" x14ac:dyDescent="0.2">
      <c r="A1563" s="42"/>
      <c r="D1563" s="43"/>
      <c r="E1563" s="1"/>
      <c r="F1563" s="1"/>
    </row>
    <row r="1564" spans="1:6" x14ac:dyDescent="0.2">
      <c r="A1564" s="42"/>
      <c r="D1564" s="43"/>
      <c r="E1564" s="1"/>
      <c r="F1564" s="1"/>
    </row>
    <row r="1565" spans="1:6" x14ac:dyDescent="0.2">
      <c r="A1565" s="42"/>
      <c r="D1565" s="43"/>
      <c r="E1565" s="1"/>
      <c r="F1565" s="1"/>
    </row>
    <row r="1566" spans="1:6" x14ac:dyDescent="0.2">
      <c r="A1566" s="42"/>
      <c r="D1566" s="43"/>
      <c r="E1566" s="1"/>
      <c r="F1566" s="1"/>
    </row>
    <row r="1567" spans="1:6" x14ac:dyDescent="0.2">
      <c r="A1567" s="42"/>
      <c r="D1567" s="43"/>
      <c r="E1567" s="1"/>
      <c r="F1567" s="1"/>
    </row>
    <row r="1568" spans="1:6" x14ac:dyDescent="0.2">
      <c r="A1568" s="42"/>
      <c r="D1568" s="43"/>
      <c r="E1568" s="1"/>
      <c r="F1568" s="1"/>
    </row>
    <row r="1569" spans="1:6" x14ac:dyDescent="0.2">
      <c r="A1569" s="42"/>
      <c r="D1569" s="43"/>
      <c r="E1569" s="1"/>
      <c r="F1569" s="1"/>
    </row>
    <row r="1570" spans="1:6" x14ac:dyDescent="0.2">
      <c r="A1570" s="42"/>
      <c r="D1570" s="43"/>
      <c r="E1570" s="1"/>
      <c r="F1570" s="1"/>
    </row>
    <row r="1571" spans="1:6" x14ac:dyDescent="0.2">
      <c r="A1571" s="42"/>
      <c r="D1571" s="43"/>
      <c r="E1571" s="1"/>
      <c r="F1571" s="1"/>
    </row>
    <row r="1572" spans="1:6" x14ac:dyDescent="0.2">
      <c r="A1572" s="42"/>
      <c r="D1572" s="43"/>
      <c r="E1572" s="1"/>
      <c r="F1572" s="1"/>
    </row>
    <row r="1573" spans="1:6" x14ac:dyDescent="0.2">
      <c r="A1573" s="42"/>
      <c r="D1573" s="43"/>
      <c r="E1573" s="1"/>
      <c r="F1573" s="1"/>
    </row>
    <row r="1574" spans="1:6" x14ac:dyDescent="0.2">
      <c r="A1574" s="42"/>
      <c r="D1574" s="43"/>
      <c r="E1574" s="1"/>
      <c r="F1574" s="1"/>
    </row>
    <row r="1575" spans="1:6" x14ac:dyDescent="0.2">
      <c r="A1575" s="42"/>
      <c r="D1575" s="43"/>
      <c r="E1575" s="1"/>
      <c r="F1575" s="1"/>
    </row>
    <row r="1576" spans="1:6" x14ac:dyDescent="0.2">
      <c r="A1576" s="42"/>
      <c r="D1576" s="43"/>
      <c r="E1576" s="1"/>
      <c r="F1576" s="1"/>
    </row>
    <row r="1577" spans="1:6" x14ac:dyDescent="0.2">
      <c r="A1577" s="42"/>
      <c r="D1577" s="43"/>
      <c r="E1577" s="1"/>
      <c r="F1577" s="1"/>
    </row>
    <row r="1578" spans="1:6" x14ac:dyDescent="0.2">
      <c r="A1578" s="42"/>
      <c r="D1578" s="43"/>
      <c r="E1578" s="1"/>
      <c r="F1578" s="1"/>
    </row>
    <row r="1579" spans="1:6" x14ac:dyDescent="0.2">
      <c r="A1579" s="42"/>
      <c r="D1579" s="43"/>
      <c r="E1579" s="1"/>
      <c r="F1579" s="1"/>
    </row>
    <row r="1580" spans="1:6" x14ac:dyDescent="0.2">
      <c r="A1580" s="42"/>
      <c r="D1580" s="43"/>
      <c r="E1580" s="1"/>
      <c r="F1580" s="1"/>
    </row>
    <row r="1581" spans="1:6" x14ac:dyDescent="0.2">
      <c r="A1581" s="42"/>
      <c r="D1581" s="43"/>
      <c r="E1581" s="1"/>
      <c r="F1581" s="1"/>
    </row>
    <row r="1582" spans="1:6" x14ac:dyDescent="0.2">
      <c r="A1582" s="42"/>
      <c r="D1582" s="43"/>
      <c r="E1582" s="1"/>
      <c r="F1582" s="1"/>
    </row>
    <row r="1583" spans="1:6" x14ac:dyDescent="0.2">
      <c r="A1583" s="42"/>
      <c r="D1583" s="43"/>
      <c r="E1583" s="1"/>
      <c r="F1583" s="1"/>
    </row>
    <row r="1584" spans="1:6" x14ac:dyDescent="0.2">
      <c r="A1584" s="42"/>
      <c r="D1584" s="43"/>
      <c r="E1584" s="1"/>
      <c r="F1584" s="1"/>
    </row>
    <row r="1585" spans="1:6" x14ac:dyDescent="0.2">
      <c r="A1585" s="42"/>
      <c r="D1585" s="43"/>
      <c r="E1585" s="1"/>
      <c r="F1585" s="1"/>
    </row>
    <row r="1586" spans="1:6" x14ac:dyDescent="0.2">
      <c r="A1586" s="42"/>
      <c r="D1586" s="43"/>
      <c r="E1586" s="1"/>
      <c r="F1586" s="1"/>
    </row>
    <row r="1587" spans="1:6" x14ac:dyDescent="0.2">
      <c r="A1587" s="42"/>
      <c r="D1587" s="43"/>
      <c r="E1587" s="1"/>
      <c r="F1587" s="1"/>
    </row>
    <row r="1588" spans="1:6" x14ac:dyDescent="0.2">
      <c r="A1588" s="42"/>
      <c r="D1588" s="43"/>
      <c r="E1588" s="1"/>
      <c r="F1588" s="1"/>
    </row>
    <row r="1589" spans="1:6" x14ac:dyDescent="0.2">
      <c r="A1589" s="42"/>
      <c r="D1589" s="43"/>
      <c r="E1589" s="1"/>
      <c r="F1589" s="1"/>
    </row>
    <row r="1590" spans="1:6" x14ac:dyDescent="0.2">
      <c r="A1590" s="42"/>
      <c r="D1590" s="43"/>
      <c r="E1590" s="1"/>
      <c r="F1590" s="1"/>
    </row>
    <row r="1591" spans="1:6" x14ac:dyDescent="0.2">
      <c r="A1591" s="42"/>
      <c r="D1591" s="43"/>
      <c r="E1591" s="1"/>
      <c r="F1591" s="1"/>
    </row>
    <row r="1592" spans="1:6" x14ac:dyDescent="0.2">
      <c r="A1592" s="42"/>
      <c r="D1592" s="43"/>
      <c r="E1592" s="1"/>
      <c r="F1592" s="1"/>
    </row>
    <row r="1593" spans="1:6" x14ac:dyDescent="0.2">
      <c r="A1593" s="42"/>
      <c r="D1593" s="43"/>
      <c r="E1593" s="1"/>
      <c r="F1593" s="1"/>
    </row>
    <row r="1594" spans="1:6" x14ac:dyDescent="0.2">
      <c r="A1594" s="42"/>
      <c r="D1594" s="43"/>
      <c r="E1594" s="1"/>
      <c r="F1594" s="1"/>
    </row>
    <row r="1595" spans="1:6" x14ac:dyDescent="0.2">
      <c r="A1595" s="42"/>
      <c r="D1595" s="43"/>
      <c r="E1595" s="1"/>
      <c r="F1595" s="1"/>
    </row>
    <row r="1596" spans="1:6" x14ac:dyDescent="0.2">
      <c r="A1596" s="42"/>
      <c r="D1596" s="43"/>
      <c r="E1596" s="1"/>
      <c r="F1596" s="1"/>
    </row>
    <row r="1597" spans="1:6" x14ac:dyDescent="0.2">
      <c r="A1597" s="42"/>
      <c r="D1597" s="43"/>
      <c r="E1597" s="1"/>
      <c r="F1597" s="1"/>
    </row>
    <row r="1598" spans="1:6" x14ac:dyDescent="0.2">
      <c r="A1598" s="42"/>
      <c r="D1598" s="43"/>
      <c r="E1598" s="1"/>
      <c r="F1598" s="1"/>
    </row>
    <row r="1599" spans="1:6" x14ac:dyDescent="0.2">
      <c r="A1599" s="42"/>
      <c r="D1599" s="43"/>
      <c r="E1599" s="1"/>
      <c r="F1599" s="1"/>
    </row>
    <row r="1600" spans="1:6" x14ac:dyDescent="0.2">
      <c r="A1600" s="42"/>
      <c r="D1600" s="43"/>
      <c r="E1600" s="1"/>
      <c r="F1600" s="1"/>
    </row>
    <row r="1601" spans="1:6" x14ac:dyDescent="0.2">
      <c r="A1601" s="42"/>
      <c r="D1601" s="43"/>
      <c r="E1601" s="1"/>
      <c r="F1601" s="1"/>
    </row>
    <row r="1602" spans="1:6" x14ac:dyDescent="0.2">
      <c r="A1602" s="42"/>
      <c r="D1602" s="43"/>
      <c r="E1602" s="1"/>
      <c r="F1602" s="1"/>
    </row>
    <row r="1603" spans="1:6" x14ac:dyDescent="0.2">
      <c r="A1603" s="42"/>
      <c r="D1603" s="43"/>
      <c r="E1603" s="1"/>
      <c r="F1603" s="1"/>
    </row>
    <row r="1604" spans="1:6" x14ac:dyDescent="0.2">
      <c r="A1604" s="42"/>
      <c r="D1604" s="43"/>
      <c r="E1604" s="1"/>
      <c r="F1604" s="1"/>
    </row>
    <row r="1605" spans="1:6" x14ac:dyDescent="0.2">
      <c r="A1605" s="42"/>
      <c r="D1605" s="43"/>
      <c r="E1605" s="1"/>
      <c r="F1605" s="1"/>
    </row>
    <row r="1606" spans="1:6" x14ac:dyDescent="0.2">
      <c r="A1606" s="42"/>
      <c r="D1606" s="43"/>
      <c r="E1606" s="1"/>
      <c r="F1606" s="1"/>
    </row>
    <row r="1607" spans="1:6" x14ac:dyDescent="0.2">
      <c r="A1607" s="42"/>
      <c r="D1607" s="43"/>
      <c r="E1607" s="1"/>
      <c r="F1607" s="1"/>
    </row>
    <row r="1608" spans="1:6" x14ac:dyDescent="0.2">
      <c r="A1608" s="42"/>
      <c r="D1608" s="43"/>
      <c r="E1608" s="1"/>
      <c r="F1608" s="1"/>
    </row>
    <row r="1609" spans="1:6" x14ac:dyDescent="0.2">
      <c r="A1609" s="42"/>
      <c r="D1609" s="43"/>
      <c r="E1609" s="1"/>
      <c r="F1609" s="1"/>
    </row>
    <row r="1610" spans="1:6" x14ac:dyDescent="0.2">
      <c r="A1610" s="42"/>
      <c r="D1610" s="43"/>
      <c r="E1610" s="1"/>
      <c r="F1610" s="1"/>
    </row>
    <row r="1611" spans="1:6" x14ac:dyDescent="0.2">
      <c r="A1611" s="42"/>
      <c r="D1611" s="43"/>
      <c r="E1611" s="1"/>
      <c r="F1611" s="1"/>
    </row>
    <row r="1612" spans="1:6" x14ac:dyDescent="0.2">
      <c r="A1612" s="42"/>
      <c r="D1612" s="43"/>
      <c r="E1612" s="1"/>
      <c r="F1612" s="1"/>
    </row>
    <row r="1613" spans="1:6" x14ac:dyDescent="0.2">
      <c r="A1613" s="42"/>
      <c r="D1613" s="43"/>
      <c r="E1613" s="1"/>
      <c r="F1613" s="1"/>
    </row>
    <row r="1614" spans="1:6" x14ac:dyDescent="0.2">
      <c r="A1614" s="42"/>
      <c r="D1614" s="43"/>
      <c r="E1614" s="1"/>
      <c r="F1614" s="1"/>
    </row>
    <row r="1615" spans="1:6" x14ac:dyDescent="0.2">
      <c r="A1615" s="42"/>
      <c r="D1615" s="43"/>
      <c r="E1615" s="1"/>
      <c r="F1615" s="1"/>
    </row>
    <row r="1616" spans="1:6" x14ac:dyDescent="0.2">
      <c r="A1616" s="42"/>
      <c r="D1616" s="43"/>
      <c r="E1616" s="1"/>
      <c r="F1616" s="1"/>
    </row>
    <row r="1617" spans="1:6" x14ac:dyDescent="0.2">
      <c r="A1617" s="42"/>
      <c r="D1617" s="43"/>
      <c r="E1617" s="1"/>
      <c r="F1617" s="1"/>
    </row>
    <row r="1618" spans="1:6" x14ac:dyDescent="0.2">
      <c r="A1618" s="42"/>
      <c r="D1618" s="43"/>
      <c r="E1618" s="1"/>
      <c r="F1618" s="1"/>
    </row>
    <row r="1619" spans="1:6" x14ac:dyDescent="0.2">
      <c r="A1619" s="42"/>
      <c r="D1619" s="43"/>
      <c r="E1619" s="1"/>
      <c r="F1619" s="1"/>
    </row>
    <row r="1620" spans="1:6" x14ac:dyDescent="0.2">
      <c r="A1620" s="42"/>
      <c r="D1620" s="43"/>
      <c r="E1620" s="1"/>
      <c r="F1620" s="1"/>
    </row>
    <row r="1621" spans="1:6" x14ac:dyDescent="0.2">
      <c r="A1621" s="42"/>
      <c r="D1621" s="43"/>
      <c r="E1621" s="1"/>
      <c r="F1621" s="1"/>
    </row>
    <row r="1622" spans="1:6" x14ac:dyDescent="0.2">
      <c r="A1622" s="42"/>
      <c r="D1622" s="43"/>
      <c r="E1622" s="1"/>
      <c r="F1622" s="1"/>
    </row>
    <row r="1623" spans="1:6" x14ac:dyDescent="0.2">
      <c r="A1623" s="42"/>
      <c r="D1623" s="43"/>
      <c r="E1623" s="1"/>
      <c r="F1623" s="1"/>
    </row>
    <row r="1624" spans="1:6" x14ac:dyDescent="0.2">
      <c r="A1624" s="42"/>
      <c r="D1624" s="43"/>
      <c r="E1624" s="1"/>
      <c r="F1624" s="1"/>
    </row>
  </sheetData>
  <mergeCells count="5">
    <mergeCell ref="A1:F1"/>
    <mergeCell ref="A2:F2"/>
    <mergeCell ref="A387:E388"/>
    <mergeCell ref="A389:E390"/>
    <mergeCell ref="A391:E392"/>
  </mergeCells>
  <pageMargins left="0.98425196850393704" right="0.59055118110236227" top="0.43307086614173229" bottom="0.43307086614173229" header="0" footer="0"/>
  <pageSetup paperSize="9" scale="80" fitToWidth="0" fitToHeight="0" orientation="portrait" r:id="rId1"/>
  <rowBreaks count="8" manualBreakCount="8">
    <brk id="41" max="5" man="1"/>
    <brk id="92" max="5" man="1"/>
    <brk id="139" max="5" man="1"/>
    <brk id="182" max="5" man="1"/>
    <brk id="225" max="5" man="1"/>
    <brk id="260" max="5" man="1"/>
    <brk id="306" max="5" man="1"/>
    <brk id="3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9335-0A8C-4AD8-A101-63AEB4A017CE}">
  <dimension ref="A1:G1883"/>
  <sheetViews>
    <sheetView view="pageBreakPreview" zoomScale="110" zoomScaleNormal="160" zoomScaleSheetLayoutView="110" workbookViewId="0">
      <pane ySplit="6" topLeftCell="A436" activePane="bottomLeft" state="frozen"/>
      <selection pane="bottomLeft" activeCell="A602" sqref="A602:E603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54" t="s">
        <v>337</v>
      </c>
      <c r="B1" s="155"/>
      <c r="C1" s="155"/>
      <c r="D1" s="155"/>
      <c r="E1" s="155"/>
      <c r="F1" s="156"/>
    </row>
    <row r="2" spans="1:7" x14ac:dyDescent="0.2">
      <c r="A2" s="157" t="s">
        <v>0</v>
      </c>
      <c r="B2" s="158"/>
      <c r="C2" s="158"/>
      <c r="D2" s="158"/>
      <c r="E2" s="158"/>
      <c r="F2" s="159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s="5" customFormat="1" ht="30" customHeight="1" x14ac:dyDescent="0.2">
      <c r="A8" s="49" t="s">
        <v>275</v>
      </c>
      <c r="B8" s="50" t="s">
        <v>274</v>
      </c>
      <c r="C8" s="49"/>
      <c r="D8" s="49"/>
      <c r="E8" s="49"/>
      <c r="F8" s="49"/>
      <c r="G8"/>
    </row>
    <row r="9" spans="1:7" ht="13.9" customHeight="1" x14ac:dyDescent="0.2">
      <c r="A9" s="53" t="s">
        <v>276</v>
      </c>
      <c r="B9" s="54" t="s">
        <v>30</v>
      </c>
      <c r="C9" s="53"/>
      <c r="D9" s="53"/>
      <c r="E9" s="53"/>
      <c r="F9" s="53"/>
      <c r="G9"/>
    </row>
    <row r="10" spans="1:7" x14ac:dyDescent="0.2">
      <c r="A10" s="55"/>
      <c r="B10" s="56"/>
      <c r="C10" s="57"/>
      <c r="D10" s="58"/>
      <c r="E10" s="59"/>
      <c r="F10" s="60"/>
      <c r="G10"/>
    </row>
    <row r="11" spans="1:7" ht="21" customHeight="1" x14ac:dyDescent="0.2">
      <c r="A11" s="71" t="s">
        <v>7</v>
      </c>
      <c r="B11" s="51" t="s">
        <v>31</v>
      </c>
      <c r="C11" s="72" t="s">
        <v>35</v>
      </c>
      <c r="D11" s="73">
        <v>8679</v>
      </c>
      <c r="E11" s="67"/>
      <c r="F11" s="68"/>
    </row>
    <row r="12" spans="1:7" ht="21" customHeight="1" x14ac:dyDescent="0.2">
      <c r="A12" s="71" t="s">
        <v>9</v>
      </c>
      <c r="B12" s="52" t="s">
        <v>32</v>
      </c>
      <c r="C12" s="74" t="s">
        <v>36</v>
      </c>
      <c r="D12" s="73">
        <v>8000</v>
      </c>
      <c r="E12" s="64"/>
      <c r="F12" s="65"/>
    </row>
    <row r="13" spans="1:7" ht="21" customHeight="1" x14ac:dyDescent="0.2">
      <c r="A13" s="71" t="s">
        <v>11</v>
      </c>
      <c r="B13" s="51" t="s">
        <v>33</v>
      </c>
      <c r="C13" s="72" t="s">
        <v>36</v>
      </c>
      <c r="D13" s="73">
        <v>1500</v>
      </c>
      <c r="E13" s="64"/>
      <c r="F13" s="65"/>
    </row>
    <row r="14" spans="1:7" ht="21" customHeight="1" x14ac:dyDescent="0.2">
      <c r="A14" s="71" t="s">
        <v>12</v>
      </c>
      <c r="B14" s="51" t="s">
        <v>34</v>
      </c>
      <c r="C14" s="72" t="s">
        <v>37</v>
      </c>
      <c r="D14" s="73">
        <v>4</v>
      </c>
      <c r="E14" s="64"/>
      <c r="F14" s="65"/>
    </row>
    <row r="15" spans="1:7" x14ac:dyDescent="0.2">
      <c r="A15" s="12"/>
      <c r="B15" s="13"/>
      <c r="C15" s="14"/>
      <c r="D15" s="15"/>
      <c r="E15" s="16"/>
      <c r="F15" s="17"/>
      <c r="G15"/>
    </row>
    <row r="16" spans="1:7" ht="12.75" customHeight="1" x14ac:dyDescent="0.2">
      <c r="A16" s="22"/>
      <c r="B16" s="23" t="s">
        <v>20</v>
      </c>
      <c r="C16" s="24"/>
      <c r="D16" s="25"/>
      <c r="E16" s="26"/>
      <c r="F16" s="69">
        <f>+SUM(F11:F15)</f>
        <v>0</v>
      </c>
      <c r="G16" s="21"/>
    </row>
    <row r="17" spans="1:7" x14ac:dyDescent="0.2">
      <c r="A17" s="12"/>
      <c r="B17" s="13"/>
      <c r="C17" s="14"/>
      <c r="D17" s="15"/>
      <c r="E17" s="16"/>
      <c r="F17" s="17"/>
      <c r="G17"/>
    </row>
    <row r="18" spans="1:7" ht="12.75" customHeight="1" x14ac:dyDescent="0.2">
      <c r="A18" s="53" t="s">
        <v>277</v>
      </c>
      <c r="B18" s="54" t="s">
        <v>38</v>
      </c>
      <c r="C18" s="53"/>
      <c r="D18" s="53"/>
      <c r="E18" s="53"/>
      <c r="F18" s="53"/>
      <c r="G18"/>
    </row>
    <row r="19" spans="1:7" x14ac:dyDescent="0.2">
      <c r="A19" s="55"/>
      <c r="B19" s="56"/>
      <c r="C19" s="57"/>
      <c r="D19" s="58"/>
      <c r="E19" s="59"/>
      <c r="F19" s="60"/>
      <c r="G19"/>
    </row>
    <row r="20" spans="1:7" ht="33.75" x14ac:dyDescent="0.2">
      <c r="A20" s="71" t="s">
        <v>7</v>
      </c>
      <c r="B20" s="51" t="s">
        <v>230</v>
      </c>
      <c r="C20" s="72" t="s">
        <v>35</v>
      </c>
      <c r="D20" s="73">
        <v>8679</v>
      </c>
      <c r="E20" s="67"/>
      <c r="F20" s="68"/>
    </row>
    <row r="21" spans="1:7" ht="21" customHeight="1" x14ac:dyDescent="0.2">
      <c r="A21" s="71" t="s">
        <v>9</v>
      </c>
      <c r="B21" s="51" t="s">
        <v>39</v>
      </c>
      <c r="C21" s="72" t="s">
        <v>35</v>
      </c>
      <c r="D21" s="73">
        <v>270</v>
      </c>
      <c r="E21" s="64"/>
      <c r="F21" s="65"/>
    </row>
    <row r="22" spans="1:7" ht="45" x14ac:dyDescent="0.2">
      <c r="A22" s="71" t="s">
        <v>11</v>
      </c>
      <c r="B22" s="51" t="s">
        <v>339</v>
      </c>
      <c r="C22" s="72" t="s">
        <v>35</v>
      </c>
      <c r="D22" s="73">
        <f>+D20</f>
        <v>8679</v>
      </c>
      <c r="E22" s="64"/>
      <c r="F22" s="65"/>
    </row>
    <row r="23" spans="1:7" ht="45" x14ac:dyDescent="0.2">
      <c r="A23" s="71" t="s">
        <v>12</v>
      </c>
      <c r="B23" s="51" t="s">
        <v>40</v>
      </c>
      <c r="C23" s="72" t="s">
        <v>35</v>
      </c>
      <c r="D23" s="73">
        <v>270</v>
      </c>
      <c r="E23" s="64"/>
      <c r="F23" s="65"/>
    </row>
    <row r="24" spans="1:7" ht="21" customHeight="1" x14ac:dyDescent="0.2">
      <c r="A24" s="71" t="s">
        <v>13</v>
      </c>
      <c r="B24" s="51" t="s">
        <v>41</v>
      </c>
      <c r="C24" s="72" t="s">
        <v>8</v>
      </c>
      <c r="D24" s="73">
        <v>2</v>
      </c>
      <c r="E24" s="64"/>
      <c r="F24" s="65"/>
    </row>
    <row r="25" spans="1:7" ht="33.75" x14ac:dyDescent="0.2">
      <c r="A25" s="71" t="s">
        <v>14</v>
      </c>
      <c r="B25" s="51" t="s">
        <v>42</v>
      </c>
      <c r="C25" s="72" t="s">
        <v>8</v>
      </c>
      <c r="D25" s="73">
        <v>2</v>
      </c>
      <c r="E25" s="64"/>
      <c r="F25" s="65"/>
      <c r="G25"/>
    </row>
    <row r="26" spans="1:7" ht="21" customHeight="1" x14ac:dyDescent="0.2">
      <c r="A26" s="71" t="s">
        <v>15</v>
      </c>
      <c r="B26" s="51" t="s">
        <v>340</v>
      </c>
      <c r="C26" s="72" t="s">
        <v>8</v>
      </c>
      <c r="D26" s="73">
        <v>3</v>
      </c>
      <c r="E26" s="64"/>
      <c r="F26" s="65"/>
    </row>
    <row r="27" spans="1:7" ht="21" customHeight="1" x14ac:dyDescent="0.2">
      <c r="A27" s="71" t="s">
        <v>16</v>
      </c>
      <c r="B27" s="51" t="s">
        <v>43</v>
      </c>
      <c r="C27" s="72" t="s">
        <v>8</v>
      </c>
      <c r="D27" s="73">
        <v>162</v>
      </c>
      <c r="E27" s="64"/>
      <c r="F27" s="65"/>
    </row>
    <row r="28" spans="1:7" ht="21" customHeight="1" x14ac:dyDescent="0.2">
      <c r="A28" s="71" t="s">
        <v>17</v>
      </c>
      <c r="B28" s="51" t="s">
        <v>44</v>
      </c>
      <c r="C28" s="72" t="s">
        <v>8</v>
      </c>
      <c r="D28" s="73">
        <v>6</v>
      </c>
      <c r="E28" s="64"/>
      <c r="F28" s="65"/>
    </row>
    <row r="29" spans="1:7" ht="21" customHeight="1" x14ac:dyDescent="0.2">
      <c r="A29" s="71" t="s">
        <v>18</v>
      </c>
      <c r="B29" s="51" t="s">
        <v>45</v>
      </c>
      <c r="C29" s="72" t="s">
        <v>35</v>
      </c>
      <c r="D29" s="73">
        <f>+D22</f>
        <v>8679</v>
      </c>
      <c r="E29" s="64"/>
      <c r="F29" s="65"/>
    </row>
    <row r="30" spans="1:7" ht="21" customHeight="1" x14ac:dyDescent="0.2">
      <c r="A30" s="71" t="s">
        <v>19</v>
      </c>
      <c r="B30" s="51" t="s">
        <v>46</v>
      </c>
      <c r="C30" s="72" t="s">
        <v>37</v>
      </c>
      <c r="D30" s="73">
        <v>2</v>
      </c>
      <c r="E30" s="64"/>
      <c r="F30" s="65"/>
    </row>
    <row r="31" spans="1:7" ht="21" customHeight="1" x14ac:dyDescent="0.2">
      <c r="A31" s="71" t="s">
        <v>47</v>
      </c>
      <c r="B31" s="51" t="s">
        <v>48</v>
      </c>
      <c r="C31" s="72" t="s">
        <v>8</v>
      </c>
      <c r="D31" s="73">
        <v>4955</v>
      </c>
      <c r="E31" s="64"/>
      <c r="F31" s="65"/>
    </row>
    <row r="32" spans="1:7" ht="21" customHeight="1" x14ac:dyDescent="0.2">
      <c r="A32" s="71" t="s">
        <v>49</v>
      </c>
      <c r="B32" s="51" t="s">
        <v>50</v>
      </c>
      <c r="C32" s="72" t="s">
        <v>8</v>
      </c>
      <c r="D32" s="73">
        <v>234</v>
      </c>
      <c r="E32" s="64"/>
      <c r="F32" s="65"/>
    </row>
    <row r="33" spans="1:7" ht="21" customHeight="1" x14ac:dyDescent="0.2">
      <c r="A33" s="71" t="s">
        <v>51</v>
      </c>
      <c r="B33" s="51" t="s">
        <v>52</v>
      </c>
      <c r="C33" s="72" t="s">
        <v>8</v>
      </c>
      <c r="D33" s="73">
        <v>74</v>
      </c>
      <c r="E33" s="64"/>
      <c r="F33" s="65"/>
    </row>
    <row r="34" spans="1:7" ht="21" customHeight="1" x14ac:dyDescent="0.2">
      <c r="A34" s="71" t="s">
        <v>53</v>
      </c>
      <c r="B34" s="51" t="s">
        <v>54</v>
      </c>
      <c r="C34" s="72" t="s">
        <v>37</v>
      </c>
      <c r="D34" s="73">
        <v>370</v>
      </c>
      <c r="E34" s="64"/>
      <c r="F34" s="65"/>
    </row>
    <row r="35" spans="1:7" ht="21" customHeight="1" x14ac:dyDescent="0.2">
      <c r="A35" s="71" t="s">
        <v>55</v>
      </c>
      <c r="B35" s="51" t="s">
        <v>67</v>
      </c>
      <c r="C35" s="72" t="s">
        <v>37</v>
      </c>
      <c r="D35" s="73">
        <v>18</v>
      </c>
      <c r="E35" s="64"/>
      <c r="F35" s="65"/>
    </row>
    <row r="36" spans="1:7" ht="21" customHeight="1" x14ac:dyDescent="0.2">
      <c r="A36" s="71" t="s">
        <v>56</v>
      </c>
      <c r="B36" s="51" t="s">
        <v>68</v>
      </c>
      <c r="C36" s="72" t="s">
        <v>8</v>
      </c>
      <c r="D36" s="73">
        <v>47</v>
      </c>
      <c r="E36" s="64"/>
      <c r="F36" s="65"/>
    </row>
    <row r="37" spans="1:7" ht="21" customHeight="1" x14ac:dyDescent="0.2">
      <c r="A37" s="71" t="s">
        <v>57</v>
      </c>
      <c r="B37" s="51" t="s">
        <v>58</v>
      </c>
      <c r="C37" s="72" t="s">
        <v>8</v>
      </c>
      <c r="D37" s="73">
        <v>34</v>
      </c>
      <c r="E37" s="64"/>
      <c r="F37" s="65"/>
    </row>
    <row r="38" spans="1:7" ht="21" customHeight="1" x14ac:dyDescent="0.2">
      <c r="A38" s="71" t="s">
        <v>59</v>
      </c>
      <c r="B38" s="51" t="s">
        <v>60</v>
      </c>
      <c r="C38" s="72" t="s">
        <v>8</v>
      </c>
      <c r="D38" s="73">
        <v>2</v>
      </c>
      <c r="E38" s="64"/>
      <c r="F38" s="65"/>
    </row>
    <row r="39" spans="1:7" ht="21" customHeight="1" x14ac:dyDescent="0.2">
      <c r="A39" s="71" t="s">
        <v>61</v>
      </c>
      <c r="B39" s="51" t="s">
        <v>62</v>
      </c>
      <c r="C39" s="72" t="s">
        <v>8</v>
      </c>
      <c r="D39" s="73">
        <v>2</v>
      </c>
      <c r="E39" s="64"/>
      <c r="F39" s="65"/>
    </row>
    <row r="40" spans="1:7" ht="21" customHeight="1" x14ac:dyDescent="0.2">
      <c r="A40" s="71" t="s">
        <v>63</v>
      </c>
      <c r="B40" s="51" t="s">
        <v>64</v>
      </c>
      <c r="C40" s="72" t="s">
        <v>35</v>
      </c>
      <c r="D40" s="73">
        <f>+D22</f>
        <v>8679</v>
      </c>
      <c r="E40" s="64"/>
      <c r="F40" s="65"/>
    </row>
    <row r="41" spans="1:7" ht="21" customHeight="1" x14ac:dyDescent="0.2">
      <c r="A41" s="71" t="s">
        <v>65</v>
      </c>
      <c r="B41" s="51" t="s">
        <v>66</v>
      </c>
      <c r="C41" s="72" t="s">
        <v>35</v>
      </c>
      <c r="D41" s="73">
        <f>+D22</f>
        <v>8679</v>
      </c>
      <c r="E41" s="64"/>
      <c r="F41" s="65"/>
    </row>
    <row r="42" spans="1:7" x14ac:dyDescent="0.2">
      <c r="A42" s="12"/>
      <c r="B42" s="13"/>
      <c r="C42" s="14"/>
      <c r="D42" s="15"/>
      <c r="E42" s="16"/>
      <c r="F42" s="17"/>
      <c r="G42"/>
    </row>
    <row r="43" spans="1:7" x14ac:dyDescent="0.2">
      <c r="A43" s="22"/>
      <c r="B43" s="23" t="s">
        <v>21</v>
      </c>
      <c r="C43" s="24"/>
      <c r="D43" s="25"/>
      <c r="E43" s="26"/>
      <c r="F43" s="69">
        <f>+SUM(F20:F42)</f>
        <v>0</v>
      </c>
      <c r="G43"/>
    </row>
    <row r="44" spans="1:7" x14ac:dyDescent="0.2">
      <c r="A44" s="6"/>
      <c r="B44" s="7"/>
      <c r="C44" s="8"/>
      <c r="D44" s="9"/>
      <c r="E44" s="10"/>
      <c r="F44" s="11"/>
      <c r="G44"/>
    </row>
    <row r="45" spans="1:7" x14ac:dyDescent="0.2">
      <c r="A45" s="53" t="s">
        <v>278</v>
      </c>
      <c r="B45" s="54" t="s">
        <v>69</v>
      </c>
      <c r="C45" s="53"/>
      <c r="D45" s="53"/>
      <c r="E45" s="53"/>
      <c r="F45" s="53"/>
    </row>
    <row r="46" spans="1:7" x14ac:dyDescent="0.2">
      <c r="A46" s="12"/>
      <c r="B46" s="13"/>
      <c r="C46" s="14"/>
      <c r="D46" s="15"/>
      <c r="E46" s="16"/>
      <c r="F46" s="17"/>
    </row>
    <row r="47" spans="1:7" ht="21" customHeight="1" x14ac:dyDescent="0.2">
      <c r="A47" s="71" t="s">
        <v>7</v>
      </c>
      <c r="B47" s="51" t="s">
        <v>70</v>
      </c>
      <c r="C47" s="72" t="s">
        <v>37</v>
      </c>
      <c r="D47" s="73">
        <v>350</v>
      </c>
      <c r="E47" s="64"/>
      <c r="F47" s="65"/>
    </row>
    <row r="48" spans="1:7" ht="21" customHeight="1" x14ac:dyDescent="0.2">
      <c r="A48" s="71" t="s">
        <v>9</v>
      </c>
      <c r="B48" s="51" t="s">
        <v>71</v>
      </c>
      <c r="C48" s="72" t="s">
        <v>72</v>
      </c>
      <c r="D48" s="73">
        <v>28700</v>
      </c>
      <c r="E48" s="64"/>
      <c r="F48" s="65"/>
    </row>
    <row r="49" spans="1:7" ht="21" customHeight="1" x14ac:dyDescent="0.2">
      <c r="A49" s="71" t="s">
        <v>11</v>
      </c>
      <c r="B49" s="51" t="s">
        <v>73</v>
      </c>
      <c r="C49" s="72" t="s">
        <v>72</v>
      </c>
      <c r="D49" s="73">
        <v>270</v>
      </c>
      <c r="E49" s="64"/>
      <c r="F49" s="65"/>
    </row>
    <row r="50" spans="1:7" ht="21" customHeight="1" x14ac:dyDescent="0.2">
      <c r="A50" s="71" t="s">
        <v>12</v>
      </c>
      <c r="B50" s="51" t="s">
        <v>74</v>
      </c>
      <c r="C50" s="72" t="s">
        <v>72</v>
      </c>
      <c r="D50" s="73">
        <v>2700</v>
      </c>
      <c r="E50" s="64"/>
      <c r="F50" s="65"/>
    </row>
    <row r="51" spans="1:7" ht="21" customHeight="1" x14ac:dyDescent="0.2">
      <c r="A51" s="71" t="s">
        <v>13</v>
      </c>
      <c r="B51" s="51" t="s">
        <v>75</v>
      </c>
      <c r="C51" s="72" t="s">
        <v>36</v>
      </c>
      <c r="D51" s="73">
        <v>52100</v>
      </c>
      <c r="E51" s="64"/>
      <c r="F51" s="65"/>
    </row>
    <row r="52" spans="1:7" ht="21" customHeight="1" x14ac:dyDescent="0.2">
      <c r="A52" s="71" t="s">
        <v>14</v>
      </c>
      <c r="B52" s="51" t="s">
        <v>76</v>
      </c>
      <c r="C52" s="72" t="s">
        <v>72</v>
      </c>
      <c r="D52" s="73">
        <v>8700</v>
      </c>
      <c r="E52" s="64"/>
      <c r="F52" s="65"/>
    </row>
    <row r="53" spans="1:7" ht="21" customHeight="1" x14ac:dyDescent="0.2">
      <c r="A53" s="71" t="s">
        <v>15</v>
      </c>
      <c r="B53" s="51" t="s">
        <v>77</v>
      </c>
      <c r="C53" s="72" t="s">
        <v>72</v>
      </c>
      <c r="D53" s="73">
        <v>270</v>
      </c>
      <c r="E53" s="64"/>
      <c r="F53" s="65"/>
    </row>
    <row r="54" spans="1:7" ht="21" customHeight="1" x14ac:dyDescent="0.2">
      <c r="A54" s="71" t="s">
        <v>16</v>
      </c>
      <c r="B54" s="51" t="s">
        <v>78</v>
      </c>
      <c r="C54" s="72" t="s">
        <v>36</v>
      </c>
      <c r="D54" s="73">
        <v>5200</v>
      </c>
      <c r="E54" s="64"/>
      <c r="F54" s="65"/>
    </row>
    <row r="55" spans="1:7" x14ac:dyDescent="0.2">
      <c r="A55" s="12"/>
      <c r="B55" s="13"/>
      <c r="C55" s="14"/>
      <c r="D55" s="18"/>
      <c r="E55" s="19"/>
      <c r="F55" s="20"/>
      <c r="G55"/>
    </row>
    <row r="56" spans="1:7" s="27" customFormat="1" ht="13.15" customHeight="1" x14ac:dyDescent="0.2">
      <c r="A56" s="22"/>
      <c r="B56" s="23" t="s">
        <v>22</v>
      </c>
      <c r="C56" s="24"/>
      <c r="D56" s="25"/>
      <c r="E56" s="26"/>
      <c r="F56" s="69">
        <f>+SUM(F47:F55)</f>
        <v>0</v>
      </c>
      <c r="G56"/>
    </row>
    <row r="57" spans="1:7" x14ac:dyDescent="0.2">
      <c r="A57" s="12"/>
      <c r="B57" s="13"/>
      <c r="C57" s="14"/>
      <c r="D57" s="18"/>
      <c r="E57" s="19"/>
      <c r="F57" s="20"/>
      <c r="G57"/>
    </row>
    <row r="58" spans="1:7" x14ac:dyDescent="0.2">
      <c r="A58" s="53" t="s">
        <v>279</v>
      </c>
      <c r="B58" s="54" t="s">
        <v>79</v>
      </c>
      <c r="C58" s="53"/>
      <c r="D58" s="53"/>
      <c r="E58" s="53"/>
      <c r="F58" s="53"/>
      <c r="G58"/>
    </row>
    <row r="59" spans="1:7" x14ac:dyDescent="0.2">
      <c r="A59" s="12"/>
      <c r="B59" s="13"/>
      <c r="C59" s="14"/>
      <c r="D59" s="18"/>
      <c r="E59" s="19"/>
      <c r="F59" s="20"/>
      <c r="G59"/>
    </row>
    <row r="60" spans="1:7" ht="22.5" x14ac:dyDescent="0.2">
      <c r="A60" s="71" t="s">
        <v>7</v>
      </c>
      <c r="B60" s="51" t="s">
        <v>80</v>
      </c>
      <c r="C60" s="72" t="s">
        <v>72</v>
      </c>
      <c r="D60" s="73">
        <v>50</v>
      </c>
      <c r="E60" s="64"/>
      <c r="F60" s="65"/>
      <c r="G60" s="5"/>
    </row>
    <row r="61" spans="1:7" x14ac:dyDescent="0.2">
      <c r="A61" s="71" t="s">
        <v>9</v>
      </c>
      <c r="B61" s="51" t="s">
        <v>81</v>
      </c>
      <c r="C61" s="72" t="s">
        <v>10</v>
      </c>
      <c r="D61" s="73">
        <v>300</v>
      </c>
      <c r="E61" s="64"/>
      <c r="F61" s="65"/>
      <c r="G61" s="5"/>
    </row>
    <row r="62" spans="1:7" ht="22.5" x14ac:dyDescent="0.2">
      <c r="A62" s="71" t="s">
        <v>11</v>
      </c>
      <c r="B62" s="51" t="s">
        <v>82</v>
      </c>
      <c r="C62" s="72" t="s">
        <v>72</v>
      </c>
      <c r="D62" s="73">
        <v>25</v>
      </c>
      <c r="E62" s="64"/>
      <c r="F62" s="65"/>
    </row>
    <row r="63" spans="1:7" ht="22.15" customHeight="1" x14ac:dyDescent="0.2">
      <c r="A63" s="71" t="s">
        <v>12</v>
      </c>
      <c r="B63" s="51" t="s">
        <v>280</v>
      </c>
      <c r="C63" s="72" t="s">
        <v>28</v>
      </c>
      <c r="D63" s="73">
        <v>1</v>
      </c>
      <c r="E63" s="64"/>
      <c r="F63" s="65"/>
    </row>
    <row r="64" spans="1:7" ht="22.15" customHeight="1" x14ac:dyDescent="0.2">
      <c r="A64" s="71" t="s">
        <v>13</v>
      </c>
      <c r="B64" s="51" t="s">
        <v>84</v>
      </c>
      <c r="C64" s="72" t="s">
        <v>28</v>
      </c>
      <c r="D64" s="73">
        <v>6</v>
      </c>
      <c r="E64" s="64"/>
      <c r="F64" s="65"/>
    </row>
    <row r="65" spans="1:6" x14ac:dyDescent="0.2">
      <c r="A65" s="12"/>
      <c r="B65" s="13"/>
      <c r="C65" s="14"/>
      <c r="D65" s="18"/>
      <c r="E65" s="19"/>
      <c r="F65" s="20"/>
    </row>
    <row r="66" spans="1:6" x14ac:dyDescent="0.2">
      <c r="A66" s="22"/>
      <c r="B66" s="23" t="s">
        <v>23</v>
      </c>
      <c r="C66" s="24"/>
      <c r="D66" s="25"/>
      <c r="E66" s="26"/>
      <c r="F66" s="69">
        <f>SUM(F60:F65)</f>
        <v>0</v>
      </c>
    </row>
    <row r="67" spans="1:6" x14ac:dyDescent="0.2">
      <c r="A67" s="75"/>
      <c r="B67" s="76"/>
      <c r="C67" s="77"/>
      <c r="D67" s="78"/>
      <c r="E67" s="79"/>
      <c r="F67" s="80"/>
    </row>
    <row r="68" spans="1:6" x14ac:dyDescent="0.2">
      <c r="A68" s="53" t="s">
        <v>281</v>
      </c>
      <c r="B68" s="54" t="s">
        <v>85</v>
      </c>
      <c r="C68" s="53"/>
      <c r="D68" s="53"/>
      <c r="E68" s="53"/>
      <c r="F68" s="53"/>
    </row>
    <row r="69" spans="1:6" x14ac:dyDescent="0.2">
      <c r="A69" s="81" t="s">
        <v>282</v>
      </c>
      <c r="B69" s="82" t="s">
        <v>86</v>
      </c>
      <c r="C69" s="83"/>
      <c r="D69" s="83"/>
      <c r="E69" s="84"/>
      <c r="F69" s="85"/>
    </row>
    <row r="70" spans="1:6" ht="21" customHeight="1" x14ac:dyDescent="0.2">
      <c r="A70" s="71" t="s">
        <v>7</v>
      </c>
      <c r="B70" s="51" t="s">
        <v>87</v>
      </c>
      <c r="C70" s="72" t="s">
        <v>28</v>
      </c>
      <c r="D70" s="73">
        <v>1</v>
      </c>
      <c r="E70" s="64"/>
      <c r="F70" s="65"/>
    </row>
    <row r="71" spans="1:6" ht="21" customHeight="1" x14ac:dyDescent="0.2">
      <c r="A71" s="71" t="s">
        <v>9</v>
      </c>
      <c r="B71" s="51" t="s">
        <v>88</v>
      </c>
      <c r="C71" s="72" t="s">
        <v>35</v>
      </c>
      <c r="D71" s="73">
        <v>3</v>
      </c>
      <c r="E71" s="64"/>
      <c r="F71" s="65"/>
    </row>
    <row r="72" spans="1:6" ht="21" customHeight="1" x14ac:dyDescent="0.2">
      <c r="A72" s="71" t="s">
        <v>11</v>
      </c>
      <c r="B72" s="51" t="s">
        <v>89</v>
      </c>
      <c r="C72" s="72" t="s">
        <v>72</v>
      </c>
      <c r="D72" s="73">
        <v>4</v>
      </c>
      <c r="E72" s="64"/>
      <c r="F72" s="65"/>
    </row>
    <row r="73" spans="1:6" ht="33.75" x14ac:dyDescent="0.2">
      <c r="A73" s="71" t="s">
        <v>12</v>
      </c>
      <c r="B73" s="51" t="s">
        <v>90</v>
      </c>
      <c r="C73" s="72" t="s">
        <v>72</v>
      </c>
      <c r="D73" s="73">
        <v>6</v>
      </c>
      <c r="E73" s="64"/>
      <c r="F73" s="65"/>
    </row>
    <row r="74" spans="1:6" ht="21" customHeight="1" x14ac:dyDescent="0.2">
      <c r="A74" s="71" t="s">
        <v>13</v>
      </c>
      <c r="B74" s="51" t="s">
        <v>91</v>
      </c>
      <c r="C74" s="72" t="s">
        <v>72</v>
      </c>
      <c r="D74" s="73">
        <v>1</v>
      </c>
      <c r="E74" s="64"/>
      <c r="F74" s="65"/>
    </row>
    <row r="75" spans="1:6" ht="48" x14ac:dyDescent="0.2">
      <c r="A75" s="71" t="s">
        <v>14</v>
      </c>
      <c r="B75" s="51" t="s">
        <v>92</v>
      </c>
      <c r="C75" s="72" t="s">
        <v>28</v>
      </c>
      <c r="D75" s="73">
        <v>1</v>
      </c>
      <c r="E75" s="64"/>
      <c r="F75" s="65"/>
    </row>
    <row r="76" spans="1:6" ht="21" customHeight="1" x14ac:dyDescent="0.2">
      <c r="A76" s="71" t="s">
        <v>15</v>
      </c>
      <c r="B76" s="51" t="s">
        <v>93</v>
      </c>
      <c r="C76" s="72" t="s">
        <v>72</v>
      </c>
      <c r="D76" s="73">
        <v>10</v>
      </c>
      <c r="E76" s="64"/>
      <c r="F76" s="65"/>
    </row>
    <row r="77" spans="1:6" ht="21" customHeight="1" x14ac:dyDescent="0.2">
      <c r="A77" s="71" t="s">
        <v>16</v>
      </c>
      <c r="B77" s="51" t="s">
        <v>94</v>
      </c>
      <c r="C77" s="72" t="s">
        <v>36</v>
      </c>
      <c r="D77" s="73">
        <v>9</v>
      </c>
      <c r="E77" s="64"/>
      <c r="F77" s="65"/>
    </row>
    <row r="78" spans="1:6" ht="21" customHeight="1" x14ac:dyDescent="0.2">
      <c r="A78" s="71" t="s">
        <v>17</v>
      </c>
      <c r="B78" s="51" t="s">
        <v>95</v>
      </c>
      <c r="C78" s="72" t="s">
        <v>36</v>
      </c>
      <c r="D78" s="73">
        <v>9</v>
      </c>
      <c r="E78" s="64"/>
      <c r="F78" s="65"/>
    </row>
    <row r="79" spans="1:6" ht="21" customHeight="1" x14ac:dyDescent="0.2">
      <c r="A79" s="71" t="s">
        <v>18</v>
      </c>
      <c r="B79" s="51" t="s">
        <v>96</v>
      </c>
      <c r="C79" s="72" t="s">
        <v>35</v>
      </c>
      <c r="D79" s="73">
        <v>12</v>
      </c>
      <c r="E79" s="64"/>
      <c r="F79" s="65"/>
    </row>
    <row r="80" spans="1:6" x14ac:dyDescent="0.2">
      <c r="A80" s="81" t="s">
        <v>283</v>
      </c>
      <c r="B80" s="82" t="s">
        <v>97</v>
      </c>
      <c r="C80" s="83"/>
      <c r="D80" s="83"/>
      <c r="E80" s="84"/>
      <c r="F80" s="85"/>
    </row>
    <row r="81" spans="1:6" ht="21" customHeight="1" x14ac:dyDescent="0.2">
      <c r="A81" s="71" t="s">
        <v>7</v>
      </c>
      <c r="B81" s="51" t="s">
        <v>98</v>
      </c>
      <c r="C81" s="72" t="s">
        <v>72</v>
      </c>
      <c r="D81" s="73">
        <v>90</v>
      </c>
      <c r="E81" s="64"/>
      <c r="F81" s="65"/>
    </row>
    <row r="82" spans="1:6" ht="21" customHeight="1" x14ac:dyDescent="0.2">
      <c r="A82" s="71" t="s">
        <v>9</v>
      </c>
      <c r="B82" s="51" t="s">
        <v>99</v>
      </c>
      <c r="C82" s="72" t="s">
        <v>36</v>
      </c>
      <c r="D82" s="73">
        <v>180</v>
      </c>
      <c r="E82" s="64"/>
      <c r="F82" s="65"/>
    </row>
    <row r="83" spans="1:6" ht="21" customHeight="1" x14ac:dyDescent="0.2">
      <c r="A83" s="71" t="s">
        <v>11</v>
      </c>
      <c r="B83" s="51" t="s">
        <v>100</v>
      </c>
      <c r="C83" s="72" t="s">
        <v>36</v>
      </c>
      <c r="D83" s="73">
        <v>180</v>
      </c>
      <c r="E83" s="64"/>
      <c r="F83" s="65"/>
    </row>
    <row r="84" spans="1:6" ht="21" customHeight="1" x14ac:dyDescent="0.2">
      <c r="A84" s="71" t="s">
        <v>12</v>
      </c>
      <c r="B84" s="51" t="s">
        <v>101</v>
      </c>
      <c r="C84" s="72" t="s">
        <v>36</v>
      </c>
      <c r="D84" s="73">
        <v>180</v>
      </c>
      <c r="E84" s="64"/>
      <c r="F84" s="65"/>
    </row>
    <row r="85" spans="1:6" ht="45" x14ac:dyDescent="0.2">
      <c r="A85" s="71" t="s">
        <v>13</v>
      </c>
      <c r="B85" s="51" t="s">
        <v>102</v>
      </c>
      <c r="C85" s="72" t="s">
        <v>72</v>
      </c>
      <c r="D85" s="73">
        <v>90</v>
      </c>
      <c r="E85" s="64"/>
      <c r="F85" s="65"/>
    </row>
    <row r="86" spans="1:6" ht="21" customHeight="1" x14ac:dyDescent="0.2">
      <c r="A86" s="71" t="s">
        <v>14</v>
      </c>
      <c r="B86" s="51" t="s">
        <v>103</v>
      </c>
      <c r="C86" s="72" t="s">
        <v>36</v>
      </c>
      <c r="D86" s="73">
        <v>180</v>
      </c>
      <c r="E86" s="64"/>
      <c r="F86" s="65"/>
    </row>
    <row r="87" spans="1:6" ht="21" customHeight="1" x14ac:dyDescent="0.2">
      <c r="A87" s="71" t="s">
        <v>15</v>
      </c>
      <c r="B87" s="51" t="s">
        <v>104</v>
      </c>
      <c r="C87" s="72" t="s">
        <v>72</v>
      </c>
      <c r="D87" s="73">
        <v>15</v>
      </c>
      <c r="E87" s="64"/>
      <c r="F87" s="65"/>
    </row>
    <row r="88" spans="1:6" ht="21" customHeight="1" x14ac:dyDescent="0.2">
      <c r="A88" s="71" t="s">
        <v>16</v>
      </c>
      <c r="B88" s="51" t="s">
        <v>105</v>
      </c>
      <c r="C88" s="72" t="s">
        <v>35</v>
      </c>
      <c r="D88" s="73">
        <v>6</v>
      </c>
      <c r="E88" s="64"/>
      <c r="F88" s="65"/>
    </row>
    <row r="89" spans="1:6" ht="21" customHeight="1" x14ac:dyDescent="0.2">
      <c r="A89" s="71" t="s">
        <v>17</v>
      </c>
      <c r="B89" s="51" t="s">
        <v>106</v>
      </c>
      <c r="C89" s="72" t="s">
        <v>35</v>
      </c>
      <c r="D89" s="73">
        <v>30</v>
      </c>
      <c r="E89" s="64"/>
      <c r="F89" s="65"/>
    </row>
    <row r="90" spans="1:6" ht="21" customHeight="1" x14ac:dyDescent="0.2">
      <c r="A90" s="71" t="s">
        <v>18</v>
      </c>
      <c r="B90" s="51" t="s">
        <v>107</v>
      </c>
      <c r="C90" s="72" t="s">
        <v>36</v>
      </c>
      <c r="D90" s="73">
        <v>150</v>
      </c>
      <c r="E90" s="64"/>
      <c r="F90" s="65"/>
    </row>
    <row r="91" spans="1:6" ht="21" customHeight="1" x14ac:dyDescent="0.2">
      <c r="A91" s="71" t="s">
        <v>19</v>
      </c>
      <c r="B91" s="51" t="s">
        <v>108</v>
      </c>
      <c r="C91" s="72" t="s">
        <v>72</v>
      </c>
      <c r="D91" s="73">
        <v>15</v>
      </c>
      <c r="E91" s="64"/>
      <c r="F91" s="65"/>
    </row>
    <row r="92" spans="1:6" ht="21" customHeight="1" x14ac:dyDescent="0.2">
      <c r="A92" s="71" t="s">
        <v>47</v>
      </c>
      <c r="B92" s="51" t="s">
        <v>84</v>
      </c>
      <c r="C92" s="72" t="s">
        <v>28</v>
      </c>
      <c r="D92" s="73">
        <v>1</v>
      </c>
      <c r="E92" s="64"/>
      <c r="F92" s="65"/>
    </row>
    <row r="93" spans="1:6" ht="21" customHeight="1" x14ac:dyDescent="0.2">
      <c r="A93" s="71" t="s">
        <v>49</v>
      </c>
      <c r="B93" s="51" t="s">
        <v>109</v>
      </c>
      <c r="C93" s="72" t="s">
        <v>28</v>
      </c>
      <c r="D93" s="73">
        <v>1</v>
      </c>
      <c r="E93" s="64"/>
      <c r="F93" s="65"/>
    </row>
    <row r="94" spans="1:6" x14ac:dyDescent="0.2">
      <c r="A94" s="75"/>
      <c r="B94" s="76"/>
      <c r="C94" s="77"/>
      <c r="D94" s="78"/>
      <c r="E94" s="79"/>
      <c r="F94" s="80"/>
    </row>
    <row r="95" spans="1:6" x14ac:dyDescent="0.2">
      <c r="A95" s="22"/>
      <c r="B95" s="23" t="s">
        <v>24</v>
      </c>
      <c r="C95" s="24"/>
      <c r="D95" s="25"/>
      <c r="E95" s="26"/>
      <c r="F95" s="115">
        <f>SUM(F70:F94)</f>
        <v>0</v>
      </c>
    </row>
    <row r="96" spans="1:6" x14ac:dyDescent="0.2">
      <c r="A96" s="75"/>
      <c r="B96" s="76"/>
      <c r="C96" s="77"/>
      <c r="D96" s="78"/>
      <c r="E96" s="79"/>
      <c r="F96" s="80"/>
    </row>
    <row r="97" spans="1:6" x14ac:dyDescent="0.2">
      <c r="A97" s="53" t="s">
        <v>284</v>
      </c>
      <c r="B97" s="54" t="s">
        <v>110</v>
      </c>
      <c r="C97" s="53"/>
      <c r="D97" s="53"/>
      <c r="E97" s="53"/>
      <c r="F97" s="53"/>
    </row>
    <row r="98" spans="1:6" x14ac:dyDescent="0.2">
      <c r="A98" s="81" t="s">
        <v>285</v>
      </c>
      <c r="B98" s="82" t="s">
        <v>86</v>
      </c>
      <c r="C98" s="83"/>
      <c r="D98" s="83"/>
      <c r="E98" s="84"/>
      <c r="F98" s="85"/>
    </row>
    <row r="99" spans="1:6" ht="21" customHeight="1" x14ac:dyDescent="0.2">
      <c r="A99" s="71" t="s">
        <v>7</v>
      </c>
      <c r="B99" s="51" t="s">
        <v>111</v>
      </c>
      <c r="C99" s="72" t="s">
        <v>28</v>
      </c>
      <c r="D99" s="73">
        <v>1</v>
      </c>
      <c r="E99" s="86"/>
      <c r="F99" s="87"/>
    </row>
    <row r="100" spans="1:6" ht="21" customHeight="1" x14ac:dyDescent="0.2">
      <c r="A100" s="71" t="s">
        <v>9</v>
      </c>
      <c r="B100" s="51" t="s">
        <v>112</v>
      </c>
      <c r="C100" s="72" t="s">
        <v>35</v>
      </c>
      <c r="D100" s="73">
        <v>6</v>
      </c>
      <c r="E100" s="86"/>
      <c r="F100" s="87"/>
    </row>
    <row r="101" spans="1:6" ht="21" customHeight="1" x14ac:dyDescent="0.2">
      <c r="A101" s="71" t="s">
        <v>11</v>
      </c>
      <c r="B101" s="51" t="s">
        <v>113</v>
      </c>
      <c r="C101" s="72" t="s">
        <v>36</v>
      </c>
      <c r="D101" s="73">
        <v>15</v>
      </c>
      <c r="E101" s="86"/>
      <c r="F101" s="87"/>
    </row>
    <row r="102" spans="1:6" ht="21" customHeight="1" x14ac:dyDescent="0.2">
      <c r="A102" s="71" t="s">
        <v>12</v>
      </c>
      <c r="B102" s="51" t="s">
        <v>89</v>
      </c>
      <c r="C102" s="72" t="s">
        <v>72</v>
      </c>
      <c r="D102" s="73">
        <v>6</v>
      </c>
      <c r="E102" s="86"/>
      <c r="F102" s="87"/>
    </row>
    <row r="103" spans="1:6" ht="21" customHeight="1" x14ac:dyDescent="0.2">
      <c r="A103" s="71" t="s">
        <v>13</v>
      </c>
      <c r="B103" s="51" t="s">
        <v>114</v>
      </c>
      <c r="C103" s="72" t="s">
        <v>72</v>
      </c>
      <c r="D103" s="73">
        <v>8</v>
      </c>
      <c r="E103" s="86"/>
      <c r="F103" s="87"/>
    </row>
    <row r="104" spans="1:6" ht="21" customHeight="1" x14ac:dyDescent="0.2">
      <c r="A104" s="71" t="s">
        <v>14</v>
      </c>
      <c r="B104" s="51" t="s">
        <v>115</v>
      </c>
      <c r="C104" s="72" t="s">
        <v>72</v>
      </c>
      <c r="D104" s="73">
        <v>2</v>
      </c>
      <c r="E104" s="86"/>
      <c r="F104" s="87"/>
    </row>
    <row r="105" spans="1:6" ht="48" x14ac:dyDescent="0.2">
      <c r="A105" s="71" t="s">
        <v>15</v>
      </c>
      <c r="B105" s="51" t="s">
        <v>116</v>
      </c>
      <c r="C105" s="72" t="s">
        <v>28</v>
      </c>
      <c r="D105" s="73">
        <v>1</v>
      </c>
      <c r="E105" s="86"/>
      <c r="F105" s="87"/>
    </row>
    <row r="106" spans="1:6" ht="21" customHeight="1" x14ac:dyDescent="0.2">
      <c r="A106" s="71" t="s">
        <v>16</v>
      </c>
      <c r="B106" s="51" t="s">
        <v>117</v>
      </c>
      <c r="C106" s="72" t="s">
        <v>72</v>
      </c>
      <c r="D106" s="73">
        <v>13</v>
      </c>
      <c r="E106" s="86"/>
      <c r="F106" s="87"/>
    </row>
    <row r="107" spans="1:6" ht="21" customHeight="1" x14ac:dyDescent="0.2">
      <c r="A107" s="71" t="s">
        <v>17</v>
      </c>
      <c r="B107" s="51" t="s">
        <v>118</v>
      </c>
      <c r="C107" s="72" t="s">
        <v>36</v>
      </c>
      <c r="D107" s="73">
        <v>15</v>
      </c>
      <c r="E107" s="86"/>
      <c r="F107" s="87"/>
    </row>
    <row r="108" spans="1:6" ht="21" customHeight="1" x14ac:dyDescent="0.2">
      <c r="A108" s="71" t="s">
        <v>18</v>
      </c>
      <c r="B108" s="51" t="s">
        <v>95</v>
      </c>
      <c r="C108" s="72" t="s">
        <v>36</v>
      </c>
      <c r="D108" s="73">
        <v>15</v>
      </c>
      <c r="E108" s="86"/>
      <c r="F108" s="87"/>
    </row>
    <row r="109" spans="1:6" ht="21" customHeight="1" x14ac:dyDescent="0.2">
      <c r="A109" s="71" t="s">
        <v>19</v>
      </c>
      <c r="B109" s="51" t="s">
        <v>96</v>
      </c>
      <c r="C109" s="72" t="s">
        <v>35</v>
      </c>
      <c r="D109" s="73">
        <v>12</v>
      </c>
      <c r="E109" s="86"/>
      <c r="F109" s="87"/>
    </row>
    <row r="110" spans="1:6" x14ac:dyDescent="0.2">
      <c r="A110" s="81" t="s">
        <v>286</v>
      </c>
      <c r="B110" s="82" t="s">
        <v>97</v>
      </c>
      <c r="C110" s="83"/>
      <c r="D110" s="83"/>
      <c r="E110" s="84"/>
      <c r="F110" s="85"/>
    </row>
    <row r="111" spans="1:6" ht="22.5" x14ac:dyDescent="0.2">
      <c r="A111" s="71" t="s">
        <v>7</v>
      </c>
      <c r="B111" s="51" t="s">
        <v>119</v>
      </c>
      <c r="C111" s="72" t="s">
        <v>72</v>
      </c>
      <c r="D111" s="73">
        <v>90</v>
      </c>
      <c r="E111" s="86"/>
      <c r="F111" s="87"/>
    </row>
    <row r="112" spans="1:6" ht="22.5" x14ac:dyDescent="0.2">
      <c r="A112" s="71" t="s">
        <v>9</v>
      </c>
      <c r="B112" s="51" t="s">
        <v>99</v>
      </c>
      <c r="C112" s="72" t="s">
        <v>36</v>
      </c>
      <c r="D112" s="73">
        <v>180</v>
      </c>
      <c r="E112" s="86"/>
      <c r="F112" s="87"/>
    </row>
    <row r="113" spans="1:6" x14ac:dyDescent="0.2">
      <c r="A113" s="71" t="s">
        <v>11</v>
      </c>
      <c r="B113" s="51" t="s">
        <v>120</v>
      </c>
      <c r="C113" s="72" t="s">
        <v>36</v>
      </c>
      <c r="D113" s="73">
        <v>180</v>
      </c>
      <c r="E113" s="86"/>
      <c r="F113" s="87"/>
    </row>
    <row r="114" spans="1:6" ht="22.5" x14ac:dyDescent="0.2">
      <c r="A114" s="71" t="s">
        <v>12</v>
      </c>
      <c r="B114" s="51" t="s">
        <v>101</v>
      </c>
      <c r="C114" s="72" t="s">
        <v>36</v>
      </c>
      <c r="D114" s="73">
        <v>180</v>
      </c>
      <c r="E114" s="86"/>
      <c r="F114" s="87"/>
    </row>
    <row r="115" spans="1:6" ht="45" x14ac:dyDescent="0.2">
      <c r="A115" s="71" t="s">
        <v>13</v>
      </c>
      <c r="B115" s="51" t="s">
        <v>121</v>
      </c>
      <c r="C115" s="72" t="s">
        <v>72</v>
      </c>
      <c r="D115" s="73">
        <v>90</v>
      </c>
      <c r="E115" s="86"/>
      <c r="F115" s="87"/>
    </row>
    <row r="116" spans="1:6" x14ac:dyDescent="0.2">
      <c r="A116" s="71" t="s">
        <v>14</v>
      </c>
      <c r="B116" s="51" t="s">
        <v>103</v>
      </c>
      <c r="C116" s="72" t="s">
        <v>36</v>
      </c>
      <c r="D116" s="73">
        <v>180</v>
      </c>
      <c r="E116" s="86"/>
      <c r="F116" s="87"/>
    </row>
    <row r="117" spans="1:6" x14ac:dyDescent="0.2">
      <c r="A117" s="71" t="s">
        <v>15</v>
      </c>
      <c r="B117" s="51" t="s">
        <v>104</v>
      </c>
      <c r="C117" s="72" t="s">
        <v>72</v>
      </c>
      <c r="D117" s="73">
        <v>15</v>
      </c>
      <c r="E117" s="86"/>
      <c r="F117" s="87"/>
    </row>
    <row r="118" spans="1:6" ht="22.5" x14ac:dyDescent="0.2">
      <c r="A118" s="71" t="s">
        <v>16</v>
      </c>
      <c r="B118" s="51" t="s">
        <v>105</v>
      </c>
      <c r="C118" s="72" t="s">
        <v>35</v>
      </c>
      <c r="D118" s="73">
        <v>6</v>
      </c>
      <c r="E118" s="86"/>
      <c r="F118" s="87"/>
    </row>
    <row r="119" spans="1:6" ht="22.5" x14ac:dyDescent="0.2">
      <c r="A119" s="71" t="s">
        <v>17</v>
      </c>
      <c r="B119" s="51" t="s">
        <v>106</v>
      </c>
      <c r="C119" s="72" t="s">
        <v>35</v>
      </c>
      <c r="D119" s="73">
        <v>30</v>
      </c>
      <c r="E119" s="86"/>
      <c r="F119" s="87"/>
    </row>
    <row r="120" spans="1:6" x14ac:dyDescent="0.2">
      <c r="A120" s="71" t="s">
        <v>18</v>
      </c>
      <c r="B120" s="51" t="s">
        <v>107</v>
      </c>
      <c r="C120" s="72" t="s">
        <v>36</v>
      </c>
      <c r="D120" s="73">
        <v>150</v>
      </c>
      <c r="E120" s="86"/>
      <c r="F120" s="87"/>
    </row>
    <row r="121" spans="1:6" ht="22.5" x14ac:dyDescent="0.2">
      <c r="A121" s="71" t="s">
        <v>19</v>
      </c>
      <c r="B121" s="51" t="s">
        <v>108</v>
      </c>
      <c r="C121" s="72" t="s">
        <v>72</v>
      </c>
      <c r="D121" s="73">
        <v>15</v>
      </c>
      <c r="E121" s="86"/>
      <c r="F121" s="87"/>
    </row>
    <row r="122" spans="1:6" ht="22.5" x14ac:dyDescent="0.2">
      <c r="A122" s="71" t="s">
        <v>47</v>
      </c>
      <c r="B122" s="51" t="s">
        <v>84</v>
      </c>
      <c r="C122" s="72" t="s">
        <v>28</v>
      </c>
      <c r="D122" s="73">
        <v>1</v>
      </c>
      <c r="E122" s="86"/>
      <c r="F122" s="87"/>
    </row>
    <row r="123" spans="1:6" ht="22.5" x14ac:dyDescent="0.2">
      <c r="A123" s="71" t="s">
        <v>49</v>
      </c>
      <c r="B123" s="51" t="s">
        <v>109</v>
      </c>
      <c r="C123" s="72" t="s">
        <v>28</v>
      </c>
      <c r="D123" s="73">
        <v>1</v>
      </c>
      <c r="E123" s="86"/>
      <c r="F123" s="87"/>
    </row>
    <row r="124" spans="1:6" x14ac:dyDescent="0.2">
      <c r="A124" s="75"/>
      <c r="B124" s="76"/>
      <c r="C124" s="77"/>
      <c r="D124" s="78"/>
      <c r="E124" s="79"/>
      <c r="F124" s="80"/>
    </row>
    <row r="125" spans="1:6" x14ac:dyDescent="0.2">
      <c r="A125" s="22"/>
      <c r="B125" s="23" t="s">
        <v>122</v>
      </c>
      <c r="C125" s="24"/>
      <c r="D125" s="25"/>
      <c r="E125" s="26"/>
      <c r="F125" s="66">
        <f>SUM(F99:F124)</f>
        <v>0</v>
      </c>
    </row>
    <row r="126" spans="1:6" x14ac:dyDescent="0.2">
      <c r="A126" s="75"/>
      <c r="B126" s="76"/>
      <c r="C126" s="77"/>
      <c r="D126" s="78"/>
      <c r="E126" s="79"/>
      <c r="F126" s="80"/>
    </row>
    <row r="127" spans="1:6" x14ac:dyDescent="0.2">
      <c r="A127" s="53" t="s">
        <v>287</v>
      </c>
      <c r="B127" s="54" t="s">
        <v>123</v>
      </c>
      <c r="C127" s="53"/>
      <c r="D127" s="53"/>
      <c r="E127" s="53"/>
      <c r="F127" s="53"/>
    </row>
    <row r="128" spans="1:6" x14ac:dyDescent="0.2">
      <c r="A128" s="81" t="s">
        <v>288</v>
      </c>
      <c r="B128" s="82" t="s">
        <v>124</v>
      </c>
      <c r="C128" s="83"/>
      <c r="D128" s="83"/>
      <c r="E128" s="84"/>
      <c r="F128" s="85"/>
    </row>
    <row r="129" spans="1:6" ht="21" customHeight="1" x14ac:dyDescent="0.2">
      <c r="A129" s="71" t="s">
        <v>7</v>
      </c>
      <c r="B129" s="51" t="s">
        <v>125</v>
      </c>
      <c r="C129" s="72" t="s">
        <v>28</v>
      </c>
      <c r="D129" s="73">
        <v>1</v>
      </c>
      <c r="E129" s="86"/>
      <c r="F129" s="87"/>
    </row>
    <row r="130" spans="1:6" ht="21" customHeight="1" x14ac:dyDescent="0.2">
      <c r="A130" s="71" t="s">
        <v>9</v>
      </c>
      <c r="B130" s="51" t="s">
        <v>126</v>
      </c>
      <c r="C130" s="72" t="s">
        <v>35</v>
      </c>
      <c r="D130" s="73">
        <v>44</v>
      </c>
      <c r="E130" s="86"/>
      <c r="F130" s="87"/>
    </row>
    <row r="131" spans="1:6" ht="21" customHeight="1" x14ac:dyDescent="0.2">
      <c r="A131" s="71" t="s">
        <v>11</v>
      </c>
      <c r="B131" s="51" t="s">
        <v>127</v>
      </c>
      <c r="C131" s="72" t="s">
        <v>72</v>
      </c>
      <c r="D131" s="73">
        <v>0</v>
      </c>
      <c r="E131" s="86"/>
      <c r="F131" s="87"/>
    </row>
    <row r="132" spans="1:6" ht="21" customHeight="1" x14ac:dyDescent="0.2">
      <c r="A132" s="71" t="s">
        <v>12</v>
      </c>
      <c r="B132" s="51" t="s">
        <v>128</v>
      </c>
      <c r="C132" s="72" t="s">
        <v>72</v>
      </c>
      <c r="D132" s="73">
        <v>5</v>
      </c>
      <c r="E132" s="86"/>
      <c r="F132" s="87"/>
    </row>
    <row r="133" spans="1:6" ht="21" customHeight="1" x14ac:dyDescent="0.2">
      <c r="A133" s="71" t="s">
        <v>13</v>
      </c>
      <c r="B133" s="51" t="s">
        <v>129</v>
      </c>
      <c r="C133" s="72" t="s">
        <v>36</v>
      </c>
      <c r="D133" s="73">
        <v>33</v>
      </c>
      <c r="E133" s="86"/>
      <c r="F133" s="87"/>
    </row>
    <row r="134" spans="1:6" ht="21" customHeight="1" x14ac:dyDescent="0.2">
      <c r="A134" s="71" t="s">
        <v>14</v>
      </c>
      <c r="B134" s="51" t="s">
        <v>130</v>
      </c>
      <c r="C134" s="72" t="s">
        <v>36</v>
      </c>
      <c r="D134" s="73">
        <v>27</v>
      </c>
      <c r="E134" s="86"/>
      <c r="F134" s="87"/>
    </row>
    <row r="135" spans="1:6" ht="21" customHeight="1" x14ac:dyDescent="0.2">
      <c r="A135" s="71" t="s">
        <v>15</v>
      </c>
      <c r="B135" s="51" t="s">
        <v>131</v>
      </c>
      <c r="C135" s="72" t="s">
        <v>8</v>
      </c>
      <c r="D135" s="73">
        <v>352</v>
      </c>
      <c r="E135" s="86"/>
      <c r="F135" s="87"/>
    </row>
    <row r="136" spans="1:6" ht="21" customHeight="1" x14ac:dyDescent="0.2">
      <c r="A136" s="71" t="s">
        <v>16</v>
      </c>
      <c r="B136" s="51" t="s">
        <v>132</v>
      </c>
      <c r="C136" s="72" t="s">
        <v>8</v>
      </c>
      <c r="D136" s="73">
        <f>+D135</f>
        <v>352</v>
      </c>
      <c r="E136" s="86"/>
      <c r="F136" s="87"/>
    </row>
    <row r="137" spans="1:6" ht="21" customHeight="1" x14ac:dyDescent="0.2">
      <c r="A137" s="71" t="s">
        <v>17</v>
      </c>
      <c r="B137" s="51" t="s">
        <v>133</v>
      </c>
      <c r="C137" s="72" t="s">
        <v>134</v>
      </c>
      <c r="D137" s="73">
        <v>264</v>
      </c>
      <c r="E137" s="86"/>
      <c r="F137" s="87"/>
    </row>
    <row r="138" spans="1:6" ht="21" customHeight="1" x14ac:dyDescent="0.2">
      <c r="A138" s="71" t="s">
        <v>18</v>
      </c>
      <c r="B138" s="51" t="s">
        <v>135</v>
      </c>
      <c r="C138" s="72" t="s">
        <v>10</v>
      </c>
      <c r="D138" s="73">
        <v>44</v>
      </c>
      <c r="E138" s="86"/>
      <c r="F138" s="87"/>
    </row>
    <row r="139" spans="1:6" ht="21" customHeight="1" x14ac:dyDescent="0.2">
      <c r="A139" s="71" t="s">
        <v>19</v>
      </c>
      <c r="B139" s="51" t="s">
        <v>136</v>
      </c>
      <c r="C139" s="72" t="s">
        <v>72</v>
      </c>
      <c r="D139" s="73">
        <v>7</v>
      </c>
      <c r="E139" s="86"/>
      <c r="F139" s="87"/>
    </row>
    <row r="140" spans="1:6" ht="21" customHeight="1" x14ac:dyDescent="0.2">
      <c r="A140" s="71" t="s">
        <v>47</v>
      </c>
      <c r="B140" s="51" t="s">
        <v>137</v>
      </c>
      <c r="C140" s="72" t="s">
        <v>10</v>
      </c>
      <c r="D140" s="73">
        <v>44</v>
      </c>
      <c r="E140" s="86"/>
      <c r="F140" s="87"/>
    </row>
    <row r="141" spans="1:6" ht="21" customHeight="1" x14ac:dyDescent="0.2">
      <c r="A141" s="71" t="s">
        <v>49</v>
      </c>
      <c r="B141" s="51" t="s">
        <v>138</v>
      </c>
      <c r="C141" s="72" t="s">
        <v>10</v>
      </c>
      <c r="D141" s="73">
        <v>0</v>
      </c>
      <c r="E141" s="86"/>
      <c r="F141" s="87"/>
    </row>
    <row r="142" spans="1:6" ht="21" customHeight="1" x14ac:dyDescent="0.2">
      <c r="A142" s="71" t="s">
        <v>51</v>
      </c>
      <c r="B142" s="51" t="s">
        <v>139</v>
      </c>
      <c r="C142" s="72" t="s">
        <v>10</v>
      </c>
      <c r="D142" s="73">
        <v>0</v>
      </c>
      <c r="E142" s="86"/>
      <c r="F142" s="87"/>
    </row>
    <row r="143" spans="1:6" x14ac:dyDescent="0.2">
      <c r="A143" s="81" t="s">
        <v>289</v>
      </c>
      <c r="B143" s="82" t="s">
        <v>140</v>
      </c>
      <c r="C143" s="83"/>
      <c r="D143" s="83"/>
      <c r="E143" s="84"/>
      <c r="F143" s="85"/>
    </row>
    <row r="144" spans="1:6" ht="21" customHeight="1" x14ac:dyDescent="0.2">
      <c r="A144" s="71" t="s">
        <v>7</v>
      </c>
      <c r="B144" s="51" t="s">
        <v>125</v>
      </c>
      <c r="C144" s="72" t="s">
        <v>28</v>
      </c>
      <c r="D144" s="73">
        <v>1</v>
      </c>
      <c r="E144" s="86"/>
      <c r="F144" s="87"/>
    </row>
    <row r="145" spans="1:6" ht="21" customHeight="1" x14ac:dyDescent="0.2">
      <c r="A145" s="71" t="s">
        <v>9</v>
      </c>
      <c r="B145" s="51" t="s">
        <v>126</v>
      </c>
      <c r="C145" s="72" t="s">
        <v>35</v>
      </c>
      <c r="D145" s="73">
        <v>6</v>
      </c>
      <c r="E145" s="86"/>
      <c r="F145" s="87"/>
    </row>
    <row r="146" spans="1:6" ht="21" customHeight="1" x14ac:dyDescent="0.2">
      <c r="A146" s="71" t="s">
        <v>11</v>
      </c>
      <c r="B146" s="51" t="s">
        <v>127</v>
      </c>
      <c r="C146" s="72" t="s">
        <v>72</v>
      </c>
      <c r="D146" s="73">
        <v>0</v>
      </c>
      <c r="E146" s="86"/>
      <c r="F146" s="87"/>
    </row>
    <row r="147" spans="1:6" ht="21" customHeight="1" x14ac:dyDescent="0.2">
      <c r="A147" s="71" t="s">
        <v>12</v>
      </c>
      <c r="B147" s="51" t="s">
        <v>128</v>
      </c>
      <c r="C147" s="72" t="s">
        <v>72</v>
      </c>
      <c r="D147" s="73">
        <v>1</v>
      </c>
      <c r="E147" s="86"/>
      <c r="F147" s="87"/>
    </row>
    <row r="148" spans="1:6" ht="21" customHeight="1" x14ac:dyDescent="0.2">
      <c r="A148" s="71" t="s">
        <v>13</v>
      </c>
      <c r="B148" s="51" t="s">
        <v>129</v>
      </c>
      <c r="C148" s="72" t="s">
        <v>36</v>
      </c>
      <c r="D148" s="73">
        <v>5</v>
      </c>
      <c r="E148" s="86"/>
      <c r="F148" s="87"/>
    </row>
    <row r="149" spans="1:6" ht="21" customHeight="1" x14ac:dyDescent="0.2">
      <c r="A149" s="71" t="s">
        <v>14</v>
      </c>
      <c r="B149" s="51" t="s">
        <v>130</v>
      </c>
      <c r="C149" s="72" t="s">
        <v>36</v>
      </c>
      <c r="D149" s="73">
        <v>4</v>
      </c>
      <c r="E149" s="86"/>
      <c r="F149" s="87"/>
    </row>
    <row r="150" spans="1:6" ht="21" customHeight="1" x14ac:dyDescent="0.2">
      <c r="A150" s="71" t="s">
        <v>15</v>
      </c>
      <c r="B150" s="51" t="s">
        <v>131</v>
      </c>
      <c r="C150" s="72" t="s">
        <v>8</v>
      </c>
      <c r="D150" s="73">
        <v>48</v>
      </c>
      <c r="E150" s="86"/>
      <c r="F150" s="87"/>
    </row>
    <row r="151" spans="1:6" ht="21" customHeight="1" x14ac:dyDescent="0.2">
      <c r="A151" s="71" t="s">
        <v>16</v>
      </c>
      <c r="B151" s="51" t="s">
        <v>132</v>
      </c>
      <c r="C151" s="72" t="s">
        <v>8</v>
      </c>
      <c r="D151" s="73">
        <f>+D150</f>
        <v>48</v>
      </c>
      <c r="E151" s="86"/>
      <c r="F151" s="87"/>
    </row>
    <row r="152" spans="1:6" ht="21" customHeight="1" x14ac:dyDescent="0.2">
      <c r="A152" s="71" t="s">
        <v>17</v>
      </c>
      <c r="B152" s="51" t="s">
        <v>133</v>
      </c>
      <c r="C152" s="72" t="s">
        <v>134</v>
      </c>
      <c r="D152" s="73">
        <v>36</v>
      </c>
      <c r="E152" s="86"/>
      <c r="F152" s="87"/>
    </row>
    <row r="153" spans="1:6" ht="21" customHeight="1" x14ac:dyDescent="0.2">
      <c r="A153" s="71" t="s">
        <v>18</v>
      </c>
      <c r="B153" s="51" t="s">
        <v>135</v>
      </c>
      <c r="C153" s="72" t="s">
        <v>10</v>
      </c>
      <c r="D153" s="73">
        <v>6</v>
      </c>
      <c r="E153" s="86"/>
      <c r="F153" s="87"/>
    </row>
    <row r="154" spans="1:6" ht="21" customHeight="1" x14ac:dyDescent="0.2">
      <c r="A154" s="71" t="s">
        <v>19</v>
      </c>
      <c r="B154" s="51" t="s">
        <v>136</v>
      </c>
      <c r="C154" s="72" t="s">
        <v>72</v>
      </c>
      <c r="D154" s="73">
        <v>1</v>
      </c>
      <c r="E154" s="86"/>
      <c r="F154" s="87"/>
    </row>
    <row r="155" spans="1:6" ht="21" customHeight="1" x14ac:dyDescent="0.2">
      <c r="A155" s="71" t="s">
        <v>47</v>
      </c>
      <c r="B155" s="51" t="s">
        <v>137</v>
      </c>
      <c r="C155" s="72" t="s">
        <v>10</v>
      </c>
      <c r="D155" s="73">
        <v>6</v>
      </c>
      <c r="E155" s="86"/>
      <c r="F155" s="87"/>
    </row>
    <row r="156" spans="1:6" ht="21" customHeight="1" x14ac:dyDescent="0.2">
      <c r="A156" s="71" t="s">
        <v>49</v>
      </c>
      <c r="B156" s="51" t="s">
        <v>138</v>
      </c>
      <c r="C156" s="72" t="s">
        <v>10</v>
      </c>
      <c r="D156" s="73">
        <v>0</v>
      </c>
      <c r="E156" s="86"/>
      <c r="F156" s="87"/>
    </row>
    <row r="157" spans="1:6" ht="21" customHeight="1" x14ac:dyDescent="0.2">
      <c r="A157" s="71" t="s">
        <v>51</v>
      </c>
      <c r="B157" s="51" t="s">
        <v>139</v>
      </c>
      <c r="C157" s="72" t="s">
        <v>10</v>
      </c>
      <c r="D157" s="73">
        <v>0</v>
      </c>
      <c r="E157" s="86"/>
      <c r="F157" s="87"/>
    </row>
    <row r="158" spans="1:6" x14ac:dyDescent="0.2">
      <c r="A158" s="81" t="s">
        <v>290</v>
      </c>
      <c r="B158" s="82" t="s">
        <v>141</v>
      </c>
      <c r="C158" s="83"/>
      <c r="D158" s="83"/>
      <c r="E158" s="84"/>
      <c r="F158" s="85"/>
    </row>
    <row r="159" spans="1:6" ht="21" customHeight="1" x14ac:dyDescent="0.2">
      <c r="A159" s="71" t="s">
        <v>7</v>
      </c>
      <c r="B159" s="51" t="s">
        <v>125</v>
      </c>
      <c r="C159" s="72" t="s">
        <v>28</v>
      </c>
      <c r="D159" s="73">
        <v>1</v>
      </c>
      <c r="E159" s="86"/>
      <c r="F159" s="87"/>
    </row>
    <row r="160" spans="1:6" ht="21" customHeight="1" x14ac:dyDescent="0.2">
      <c r="A160" s="71" t="s">
        <v>9</v>
      </c>
      <c r="B160" s="51" t="s">
        <v>126</v>
      </c>
      <c r="C160" s="72" t="s">
        <v>35</v>
      </c>
      <c r="D160" s="73">
        <v>24</v>
      </c>
      <c r="E160" s="86"/>
      <c r="F160" s="87"/>
    </row>
    <row r="161" spans="1:6" ht="21" customHeight="1" x14ac:dyDescent="0.2">
      <c r="A161" s="71" t="s">
        <v>11</v>
      </c>
      <c r="B161" s="51" t="s">
        <v>127</v>
      </c>
      <c r="C161" s="72" t="s">
        <v>72</v>
      </c>
      <c r="D161" s="73">
        <v>0</v>
      </c>
      <c r="E161" s="86"/>
      <c r="F161" s="87"/>
    </row>
    <row r="162" spans="1:6" ht="21" customHeight="1" x14ac:dyDescent="0.2">
      <c r="A162" s="71" t="s">
        <v>12</v>
      </c>
      <c r="B162" s="51" t="s">
        <v>128</v>
      </c>
      <c r="C162" s="72" t="s">
        <v>72</v>
      </c>
      <c r="D162" s="73">
        <v>3</v>
      </c>
      <c r="E162" s="86"/>
      <c r="F162" s="87"/>
    </row>
    <row r="163" spans="1:6" ht="21" customHeight="1" x14ac:dyDescent="0.2">
      <c r="A163" s="71" t="s">
        <v>13</v>
      </c>
      <c r="B163" s="51" t="s">
        <v>129</v>
      </c>
      <c r="C163" s="72" t="s">
        <v>36</v>
      </c>
      <c r="D163" s="73">
        <v>18</v>
      </c>
      <c r="E163" s="86"/>
      <c r="F163" s="87"/>
    </row>
    <row r="164" spans="1:6" ht="21" customHeight="1" x14ac:dyDescent="0.2">
      <c r="A164" s="71" t="s">
        <v>14</v>
      </c>
      <c r="B164" s="51" t="s">
        <v>130</v>
      </c>
      <c r="C164" s="72" t="s">
        <v>36</v>
      </c>
      <c r="D164" s="73">
        <v>15</v>
      </c>
      <c r="E164" s="86"/>
      <c r="F164" s="87"/>
    </row>
    <row r="165" spans="1:6" ht="21" customHeight="1" x14ac:dyDescent="0.2">
      <c r="A165" s="71" t="s">
        <v>15</v>
      </c>
      <c r="B165" s="51" t="s">
        <v>131</v>
      </c>
      <c r="C165" s="72" t="s">
        <v>8</v>
      </c>
      <c r="D165" s="73">
        <v>192</v>
      </c>
      <c r="E165" s="86"/>
      <c r="F165" s="87"/>
    </row>
    <row r="166" spans="1:6" ht="21" customHeight="1" x14ac:dyDescent="0.2">
      <c r="A166" s="71" t="s">
        <v>16</v>
      </c>
      <c r="B166" s="51" t="s">
        <v>132</v>
      </c>
      <c r="C166" s="72" t="s">
        <v>8</v>
      </c>
      <c r="D166" s="73">
        <f>+D165</f>
        <v>192</v>
      </c>
      <c r="E166" s="86"/>
      <c r="F166" s="87"/>
    </row>
    <row r="167" spans="1:6" ht="21" customHeight="1" x14ac:dyDescent="0.2">
      <c r="A167" s="71" t="s">
        <v>17</v>
      </c>
      <c r="B167" s="51" t="s">
        <v>133</v>
      </c>
      <c r="C167" s="72" t="s">
        <v>134</v>
      </c>
      <c r="D167" s="73">
        <v>144</v>
      </c>
      <c r="E167" s="86"/>
      <c r="F167" s="87"/>
    </row>
    <row r="168" spans="1:6" ht="21" customHeight="1" x14ac:dyDescent="0.2">
      <c r="A168" s="71" t="s">
        <v>18</v>
      </c>
      <c r="B168" s="51" t="s">
        <v>135</v>
      </c>
      <c r="C168" s="72" t="s">
        <v>10</v>
      </c>
      <c r="D168" s="73">
        <v>24</v>
      </c>
      <c r="E168" s="86"/>
      <c r="F168" s="87"/>
    </row>
    <row r="169" spans="1:6" ht="21" customHeight="1" x14ac:dyDescent="0.2">
      <c r="A169" s="71" t="s">
        <v>19</v>
      </c>
      <c r="B169" s="51" t="s">
        <v>136</v>
      </c>
      <c r="C169" s="72" t="s">
        <v>72</v>
      </c>
      <c r="D169" s="73">
        <v>4</v>
      </c>
      <c r="E169" s="86"/>
      <c r="F169" s="87"/>
    </row>
    <row r="170" spans="1:6" ht="21" customHeight="1" x14ac:dyDescent="0.2">
      <c r="A170" s="71" t="s">
        <v>47</v>
      </c>
      <c r="B170" s="51" t="s">
        <v>137</v>
      </c>
      <c r="C170" s="72" t="s">
        <v>10</v>
      </c>
      <c r="D170" s="73">
        <v>24</v>
      </c>
      <c r="E170" s="86"/>
      <c r="F170" s="87"/>
    </row>
    <row r="171" spans="1:6" ht="21" customHeight="1" x14ac:dyDescent="0.2">
      <c r="A171" s="71" t="s">
        <v>49</v>
      </c>
      <c r="B171" s="51" t="s">
        <v>138</v>
      </c>
      <c r="C171" s="72" t="s">
        <v>10</v>
      </c>
      <c r="D171" s="73">
        <v>0</v>
      </c>
      <c r="E171" s="86"/>
      <c r="F171" s="87"/>
    </row>
    <row r="172" spans="1:6" ht="21" customHeight="1" x14ac:dyDescent="0.2">
      <c r="A172" s="71" t="s">
        <v>51</v>
      </c>
      <c r="B172" s="51" t="s">
        <v>139</v>
      </c>
      <c r="C172" s="72" t="s">
        <v>10</v>
      </c>
      <c r="D172" s="73">
        <v>0</v>
      </c>
      <c r="E172" s="86"/>
      <c r="F172" s="87"/>
    </row>
    <row r="173" spans="1:6" ht="13.15" customHeight="1" x14ac:dyDescent="0.2">
      <c r="A173" s="81" t="s">
        <v>291</v>
      </c>
      <c r="B173" s="82" t="s">
        <v>142</v>
      </c>
      <c r="C173" s="83"/>
      <c r="D173" s="83"/>
      <c r="E173" s="84"/>
      <c r="F173" s="85"/>
    </row>
    <row r="174" spans="1:6" ht="21" customHeight="1" x14ac:dyDescent="0.2">
      <c r="A174" s="71" t="s">
        <v>7</v>
      </c>
      <c r="B174" s="51" t="s">
        <v>125</v>
      </c>
      <c r="C174" s="72" t="s">
        <v>28</v>
      </c>
      <c r="D174" s="73">
        <v>1</v>
      </c>
      <c r="E174" s="86"/>
      <c r="F174" s="87"/>
    </row>
    <row r="175" spans="1:6" ht="21" customHeight="1" x14ac:dyDescent="0.2">
      <c r="A175" s="71" t="s">
        <v>9</v>
      </c>
      <c r="B175" s="51" t="s">
        <v>126</v>
      </c>
      <c r="C175" s="72" t="s">
        <v>35</v>
      </c>
      <c r="D175" s="73">
        <v>15</v>
      </c>
      <c r="E175" s="86"/>
      <c r="F175" s="87"/>
    </row>
    <row r="176" spans="1:6" ht="21" customHeight="1" x14ac:dyDescent="0.2">
      <c r="A176" s="71" t="s">
        <v>11</v>
      </c>
      <c r="B176" s="51" t="s">
        <v>127</v>
      </c>
      <c r="C176" s="72" t="s">
        <v>72</v>
      </c>
      <c r="D176" s="73">
        <v>0</v>
      </c>
      <c r="E176" s="86"/>
      <c r="F176" s="87"/>
    </row>
    <row r="177" spans="1:6" ht="21" customHeight="1" x14ac:dyDescent="0.2">
      <c r="A177" s="71" t="s">
        <v>12</v>
      </c>
      <c r="B177" s="51" t="s">
        <v>128</v>
      </c>
      <c r="C177" s="72" t="s">
        <v>72</v>
      </c>
      <c r="D177" s="73">
        <v>1.5</v>
      </c>
      <c r="E177" s="86"/>
      <c r="F177" s="87"/>
    </row>
    <row r="178" spans="1:6" ht="21" customHeight="1" x14ac:dyDescent="0.2">
      <c r="A178" s="71" t="s">
        <v>13</v>
      </c>
      <c r="B178" s="51" t="s">
        <v>129</v>
      </c>
      <c r="C178" s="72" t="s">
        <v>36</v>
      </c>
      <c r="D178" s="73">
        <v>12</v>
      </c>
      <c r="E178" s="86"/>
      <c r="F178" s="87"/>
    </row>
    <row r="179" spans="1:6" ht="21" customHeight="1" x14ac:dyDescent="0.2">
      <c r="A179" s="71" t="s">
        <v>14</v>
      </c>
      <c r="B179" s="51" t="s">
        <v>130</v>
      </c>
      <c r="C179" s="72" t="s">
        <v>36</v>
      </c>
      <c r="D179" s="73">
        <v>9</v>
      </c>
      <c r="E179" s="86"/>
      <c r="F179" s="87"/>
    </row>
    <row r="180" spans="1:6" ht="21" customHeight="1" x14ac:dyDescent="0.2">
      <c r="A180" s="71" t="s">
        <v>15</v>
      </c>
      <c r="B180" s="51" t="s">
        <v>131</v>
      </c>
      <c r="C180" s="72" t="s">
        <v>8</v>
      </c>
      <c r="D180" s="73">
        <v>120</v>
      </c>
      <c r="E180" s="86"/>
      <c r="F180" s="87"/>
    </row>
    <row r="181" spans="1:6" ht="21" customHeight="1" x14ac:dyDescent="0.2">
      <c r="A181" s="71" t="s">
        <v>16</v>
      </c>
      <c r="B181" s="51" t="s">
        <v>132</v>
      </c>
      <c r="C181" s="72" t="s">
        <v>8</v>
      </c>
      <c r="D181" s="73">
        <f>+D180</f>
        <v>120</v>
      </c>
      <c r="E181" s="86"/>
      <c r="F181" s="87"/>
    </row>
    <row r="182" spans="1:6" ht="21" customHeight="1" x14ac:dyDescent="0.2">
      <c r="A182" s="71" t="s">
        <v>17</v>
      </c>
      <c r="B182" s="51" t="s">
        <v>133</v>
      </c>
      <c r="C182" s="72" t="s">
        <v>134</v>
      </c>
      <c r="D182" s="73">
        <v>90</v>
      </c>
      <c r="E182" s="86"/>
      <c r="F182" s="87"/>
    </row>
    <row r="183" spans="1:6" ht="21" customHeight="1" x14ac:dyDescent="0.2">
      <c r="A183" s="71" t="s">
        <v>18</v>
      </c>
      <c r="B183" s="51" t="s">
        <v>135</v>
      </c>
      <c r="C183" s="72" t="s">
        <v>10</v>
      </c>
      <c r="D183" s="73">
        <v>15</v>
      </c>
      <c r="E183" s="86"/>
      <c r="F183" s="87"/>
    </row>
    <row r="184" spans="1:6" ht="21" customHeight="1" x14ac:dyDescent="0.2">
      <c r="A184" s="71" t="s">
        <v>19</v>
      </c>
      <c r="B184" s="51" t="s">
        <v>136</v>
      </c>
      <c r="C184" s="72" t="s">
        <v>72</v>
      </c>
      <c r="D184" s="73">
        <v>3</v>
      </c>
      <c r="E184" s="86"/>
      <c r="F184" s="87"/>
    </row>
    <row r="185" spans="1:6" ht="21" customHeight="1" x14ac:dyDescent="0.2">
      <c r="A185" s="71" t="s">
        <v>47</v>
      </c>
      <c r="B185" s="51" t="s">
        <v>137</v>
      </c>
      <c r="C185" s="72" t="s">
        <v>10</v>
      </c>
      <c r="D185" s="73">
        <v>15</v>
      </c>
      <c r="E185" s="86"/>
      <c r="F185" s="87"/>
    </row>
    <row r="186" spans="1:6" ht="21" customHeight="1" x14ac:dyDescent="0.2">
      <c r="A186" s="71" t="s">
        <v>49</v>
      </c>
      <c r="B186" s="51" t="s">
        <v>138</v>
      </c>
      <c r="C186" s="72" t="s">
        <v>10</v>
      </c>
      <c r="D186" s="73">
        <v>0</v>
      </c>
      <c r="E186" s="86"/>
      <c r="F186" s="87"/>
    </row>
    <row r="187" spans="1:6" ht="21" customHeight="1" x14ac:dyDescent="0.2">
      <c r="A187" s="71" t="s">
        <v>51</v>
      </c>
      <c r="B187" s="51" t="s">
        <v>139</v>
      </c>
      <c r="C187" s="72" t="s">
        <v>10</v>
      </c>
      <c r="D187" s="73">
        <v>0</v>
      </c>
      <c r="E187" s="86"/>
      <c r="F187" s="87"/>
    </row>
    <row r="188" spans="1:6" x14ac:dyDescent="0.2">
      <c r="A188" s="81" t="s">
        <v>292</v>
      </c>
      <c r="B188" s="82" t="s">
        <v>143</v>
      </c>
      <c r="C188" s="83"/>
      <c r="D188" s="83"/>
      <c r="E188" s="84"/>
      <c r="F188" s="85"/>
    </row>
    <row r="189" spans="1:6" ht="21" customHeight="1" x14ac:dyDescent="0.2">
      <c r="A189" s="71" t="s">
        <v>7</v>
      </c>
      <c r="B189" s="51" t="s">
        <v>125</v>
      </c>
      <c r="C189" s="72" t="s">
        <v>28</v>
      </c>
      <c r="D189" s="73">
        <v>1</v>
      </c>
      <c r="E189" s="86"/>
      <c r="F189" s="87"/>
    </row>
    <row r="190" spans="1:6" ht="21" customHeight="1" x14ac:dyDescent="0.2">
      <c r="A190" s="71" t="s">
        <v>9</v>
      </c>
      <c r="B190" s="51" t="s">
        <v>126</v>
      </c>
      <c r="C190" s="72" t="s">
        <v>35</v>
      </c>
      <c r="D190" s="73">
        <v>6</v>
      </c>
      <c r="E190" s="86"/>
      <c r="F190" s="87"/>
    </row>
    <row r="191" spans="1:6" ht="21" customHeight="1" x14ac:dyDescent="0.2">
      <c r="A191" s="71" t="s">
        <v>11</v>
      </c>
      <c r="B191" s="51" t="s">
        <v>127</v>
      </c>
      <c r="C191" s="72" t="s">
        <v>72</v>
      </c>
      <c r="D191" s="73">
        <v>0</v>
      </c>
      <c r="E191" s="86"/>
      <c r="F191" s="87"/>
    </row>
    <row r="192" spans="1:6" ht="21" customHeight="1" x14ac:dyDescent="0.2">
      <c r="A192" s="71" t="s">
        <v>12</v>
      </c>
      <c r="B192" s="51" t="s">
        <v>128</v>
      </c>
      <c r="C192" s="72" t="s">
        <v>72</v>
      </c>
      <c r="D192" s="73">
        <v>1</v>
      </c>
      <c r="E192" s="86"/>
      <c r="F192" s="87"/>
    </row>
    <row r="193" spans="1:6" ht="21" customHeight="1" x14ac:dyDescent="0.2">
      <c r="A193" s="71" t="s">
        <v>13</v>
      </c>
      <c r="B193" s="51" t="s">
        <v>129</v>
      </c>
      <c r="C193" s="72" t="s">
        <v>36</v>
      </c>
      <c r="D193" s="73">
        <v>5</v>
      </c>
      <c r="E193" s="86"/>
      <c r="F193" s="87"/>
    </row>
    <row r="194" spans="1:6" ht="21" customHeight="1" x14ac:dyDescent="0.2">
      <c r="A194" s="71" t="s">
        <v>14</v>
      </c>
      <c r="B194" s="51" t="s">
        <v>130</v>
      </c>
      <c r="C194" s="72" t="s">
        <v>36</v>
      </c>
      <c r="D194" s="73">
        <v>4</v>
      </c>
      <c r="E194" s="86"/>
      <c r="F194" s="87"/>
    </row>
    <row r="195" spans="1:6" ht="21" customHeight="1" x14ac:dyDescent="0.2">
      <c r="A195" s="71" t="s">
        <v>15</v>
      </c>
      <c r="B195" s="51" t="s">
        <v>131</v>
      </c>
      <c r="C195" s="72" t="s">
        <v>8</v>
      </c>
      <c r="D195" s="73">
        <v>48</v>
      </c>
      <c r="E195" s="86"/>
      <c r="F195" s="87"/>
    </row>
    <row r="196" spans="1:6" ht="21" customHeight="1" x14ac:dyDescent="0.2">
      <c r="A196" s="71" t="s">
        <v>16</v>
      </c>
      <c r="B196" s="51" t="s">
        <v>132</v>
      </c>
      <c r="C196" s="72" t="s">
        <v>8</v>
      </c>
      <c r="D196" s="73">
        <f>+D195</f>
        <v>48</v>
      </c>
      <c r="E196" s="86"/>
      <c r="F196" s="87"/>
    </row>
    <row r="197" spans="1:6" ht="21" customHeight="1" x14ac:dyDescent="0.2">
      <c r="A197" s="71" t="s">
        <v>17</v>
      </c>
      <c r="B197" s="51" t="s">
        <v>133</v>
      </c>
      <c r="C197" s="72" t="s">
        <v>134</v>
      </c>
      <c r="D197" s="73">
        <v>36</v>
      </c>
      <c r="E197" s="86"/>
      <c r="F197" s="87"/>
    </row>
    <row r="198" spans="1:6" ht="21" customHeight="1" x14ac:dyDescent="0.2">
      <c r="A198" s="71" t="s">
        <v>18</v>
      </c>
      <c r="B198" s="51" t="s">
        <v>135</v>
      </c>
      <c r="C198" s="72" t="s">
        <v>10</v>
      </c>
      <c r="D198" s="73">
        <v>6</v>
      </c>
      <c r="E198" s="86"/>
      <c r="F198" s="87"/>
    </row>
    <row r="199" spans="1:6" ht="21" customHeight="1" x14ac:dyDescent="0.2">
      <c r="A199" s="71" t="s">
        <v>19</v>
      </c>
      <c r="B199" s="51" t="s">
        <v>136</v>
      </c>
      <c r="C199" s="72" t="s">
        <v>72</v>
      </c>
      <c r="D199" s="73">
        <v>1</v>
      </c>
      <c r="E199" s="86"/>
      <c r="F199" s="87"/>
    </row>
    <row r="200" spans="1:6" ht="21" customHeight="1" x14ac:dyDescent="0.2">
      <c r="A200" s="71" t="s">
        <v>47</v>
      </c>
      <c r="B200" s="51" t="s">
        <v>137</v>
      </c>
      <c r="C200" s="72" t="s">
        <v>10</v>
      </c>
      <c r="D200" s="73">
        <v>6</v>
      </c>
      <c r="E200" s="86"/>
      <c r="F200" s="87"/>
    </row>
    <row r="201" spans="1:6" ht="21" customHeight="1" x14ac:dyDescent="0.2">
      <c r="A201" s="71" t="s">
        <v>49</v>
      </c>
      <c r="B201" s="51" t="s">
        <v>138</v>
      </c>
      <c r="C201" s="72" t="s">
        <v>10</v>
      </c>
      <c r="D201" s="73">
        <v>0</v>
      </c>
      <c r="E201" s="86"/>
      <c r="F201" s="87"/>
    </row>
    <row r="202" spans="1:6" ht="21" customHeight="1" x14ac:dyDescent="0.2">
      <c r="A202" s="71" t="s">
        <v>51</v>
      </c>
      <c r="B202" s="51" t="s">
        <v>139</v>
      </c>
      <c r="C202" s="72" t="s">
        <v>10</v>
      </c>
      <c r="D202" s="73">
        <v>0</v>
      </c>
      <c r="E202" s="86"/>
      <c r="F202" s="87"/>
    </row>
    <row r="203" spans="1:6" ht="21" customHeight="1" x14ac:dyDescent="0.2">
      <c r="A203" s="71" t="s">
        <v>53</v>
      </c>
      <c r="B203" s="51" t="s">
        <v>144</v>
      </c>
      <c r="C203" s="72" t="s">
        <v>36</v>
      </c>
      <c r="D203" s="73">
        <v>60</v>
      </c>
      <c r="E203" s="86"/>
      <c r="F203" s="87"/>
    </row>
    <row r="204" spans="1:6" x14ac:dyDescent="0.2">
      <c r="A204" s="81" t="s">
        <v>293</v>
      </c>
      <c r="B204" s="82" t="s">
        <v>145</v>
      </c>
      <c r="C204" s="83"/>
      <c r="D204" s="83"/>
      <c r="E204" s="84"/>
      <c r="F204" s="85"/>
    </row>
    <row r="205" spans="1:6" ht="21" customHeight="1" x14ac:dyDescent="0.2">
      <c r="A205" s="71" t="s">
        <v>7</v>
      </c>
      <c r="B205" s="51" t="s">
        <v>125</v>
      </c>
      <c r="C205" s="72" t="s">
        <v>28</v>
      </c>
      <c r="D205" s="73">
        <v>1</v>
      </c>
      <c r="E205" s="86"/>
      <c r="F205" s="87"/>
    </row>
    <row r="206" spans="1:6" ht="21" customHeight="1" x14ac:dyDescent="0.2">
      <c r="A206" s="71" t="s">
        <v>9</v>
      </c>
      <c r="B206" s="51" t="s">
        <v>126</v>
      </c>
      <c r="C206" s="72" t="s">
        <v>35</v>
      </c>
      <c r="D206" s="73">
        <v>154</v>
      </c>
      <c r="E206" s="86"/>
      <c r="F206" s="87"/>
    </row>
    <row r="207" spans="1:6" ht="21" customHeight="1" x14ac:dyDescent="0.2">
      <c r="A207" s="71" t="s">
        <v>11</v>
      </c>
      <c r="B207" s="51" t="s">
        <v>127</v>
      </c>
      <c r="C207" s="72" t="s">
        <v>72</v>
      </c>
      <c r="D207" s="73">
        <v>0</v>
      </c>
      <c r="E207" s="86"/>
      <c r="F207" s="87"/>
    </row>
    <row r="208" spans="1:6" ht="21" customHeight="1" x14ac:dyDescent="0.2">
      <c r="A208" s="71" t="s">
        <v>12</v>
      </c>
      <c r="B208" s="51" t="s">
        <v>128</v>
      </c>
      <c r="C208" s="72" t="s">
        <v>72</v>
      </c>
      <c r="D208" s="73">
        <v>16</v>
      </c>
      <c r="E208" s="86"/>
      <c r="F208" s="87"/>
    </row>
    <row r="209" spans="1:6" ht="21" customHeight="1" x14ac:dyDescent="0.2">
      <c r="A209" s="71" t="s">
        <v>13</v>
      </c>
      <c r="B209" s="51" t="s">
        <v>129</v>
      </c>
      <c r="C209" s="72" t="s">
        <v>36</v>
      </c>
      <c r="D209" s="73">
        <v>116</v>
      </c>
      <c r="E209" s="86"/>
      <c r="F209" s="87"/>
    </row>
    <row r="210" spans="1:6" ht="21" customHeight="1" x14ac:dyDescent="0.2">
      <c r="A210" s="71" t="s">
        <v>14</v>
      </c>
      <c r="B210" s="51" t="s">
        <v>130</v>
      </c>
      <c r="C210" s="72" t="s">
        <v>36</v>
      </c>
      <c r="D210" s="73">
        <v>93</v>
      </c>
      <c r="E210" s="86"/>
      <c r="F210" s="87"/>
    </row>
    <row r="211" spans="1:6" ht="21" customHeight="1" x14ac:dyDescent="0.2">
      <c r="A211" s="71" t="s">
        <v>15</v>
      </c>
      <c r="B211" s="51" t="s">
        <v>131</v>
      </c>
      <c r="C211" s="72" t="s">
        <v>8</v>
      </c>
      <c r="D211" s="73">
        <v>1232</v>
      </c>
      <c r="E211" s="86"/>
      <c r="F211" s="87"/>
    </row>
    <row r="212" spans="1:6" ht="21" customHeight="1" x14ac:dyDescent="0.2">
      <c r="A212" s="71" t="s">
        <v>16</v>
      </c>
      <c r="B212" s="51" t="s">
        <v>132</v>
      </c>
      <c r="C212" s="72" t="s">
        <v>8</v>
      </c>
      <c r="D212" s="73">
        <f>+D211</f>
        <v>1232</v>
      </c>
      <c r="E212" s="86"/>
      <c r="F212" s="87"/>
    </row>
    <row r="213" spans="1:6" ht="21" customHeight="1" x14ac:dyDescent="0.2">
      <c r="A213" s="71" t="s">
        <v>17</v>
      </c>
      <c r="B213" s="51" t="s">
        <v>133</v>
      </c>
      <c r="C213" s="72" t="s">
        <v>134</v>
      </c>
      <c r="D213" s="73">
        <v>924</v>
      </c>
      <c r="E213" s="86"/>
      <c r="F213" s="87"/>
    </row>
    <row r="214" spans="1:6" ht="21" customHeight="1" x14ac:dyDescent="0.2">
      <c r="A214" s="71" t="s">
        <v>18</v>
      </c>
      <c r="B214" s="51" t="s">
        <v>135</v>
      </c>
      <c r="C214" s="72" t="s">
        <v>10</v>
      </c>
      <c r="D214" s="73">
        <v>154</v>
      </c>
      <c r="E214" s="86"/>
      <c r="F214" s="87"/>
    </row>
    <row r="215" spans="1:6" ht="21" customHeight="1" x14ac:dyDescent="0.2">
      <c r="A215" s="71" t="s">
        <v>19</v>
      </c>
      <c r="B215" s="51" t="s">
        <v>136</v>
      </c>
      <c r="C215" s="72" t="s">
        <v>72</v>
      </c>
      <c r="D215" s="73">
        <v>22</v>
      </c>
      <c r="E215" s="86"/>
      <c r="F215" s="87"/>
    </row>
    <row r="216" spans="1:6" ht="21" customHeight="1" x14ac:dyDescent="0.2">
      <c r="A216" s="71" t="s">
        <v>47</v>
      </c>
      <c r="B216" s="51" t="s">
        <v>137</v>
      </c>
      <c r="C216" s="72" t="s">
        <v>10</v>
      </c>
      <c r="D216" s="73">
        <v>154</v>
      </c>
      <c r="E216" s="86"/>
      <c r="F216" s="87"/>
    </row>
    <row r="217" spans="1:6" ht="21" customHeight="1" x14ac:dyDescent="0.2">
      <c r="A217" s="71" t="s">
        <v>49</v>
      </c>
      <c r="B217" s="51" t="s">
        <v>138</v>
      </c>
      <c r="C217" s="72" t="s">
        <v>10</v>
      </c>
      <c r="D217" s="73">
        <v>0</v>
      </c>
      <c r="E217" s="86"/>
      <c r="F217" s="87"/>
    </row>
    <row r="218" spans="1:6" ht="21" customHeight="1" x14ac:dyDescent="0.2">
      <c r="A218" s="71" t="s">
        <v>51</v>
      </c>
      <c r="B218" s="51" t="s">
        <v>139</v>
      </c>
      <c r="C218" s="72" t="s">
        <v>10</v>
      </c>
      <c r="D218" s="73">
        <v>0</v>
      </c>
      <c r="E218" s="86"/>
      <c r="F218" s="87"/>
    </row>
    <row r="219" spans="1:6" ht="22.5" x14ac:dyDescent="0.2">
      <c r="A219" s="81" t="s">
        <v>294</v>
      </c>
      <c r="B219" s="82" t="s">
        <v>324</v>
      </c>
      <c r="C219" s="83"/>
      <c r="D219" s="83"/>
      <c r="E219" s="84"/>
      <c r="F219" s="85"/>
    </row>
    <row r="220" spans="1:6" ht="21" customHeight="1" x14ac:dyDescent="0.2">
      <c r="A220" s="71" t="s">
        <v>7</v>
      </c>
      <c r="B220" s="51" t="s">
        <v>125</v>
      </c>
      <c r="C220" s="72" t="s">
        <v>28</v>
      </c>
      <c r="D220" s="73">
        <v>1</v>
      </c>
      <c r="E220" s="86"/>
      <c r="F220" s="87"/>
    </row>
    <row r="221" spans="1:6" ht="21" customHeight="1" x14ac:dyDescent="0.2">
      <c r="A221" s="71" t="s">
        <v>9</v>
      </c>
      <c r="B221" s="51" t="s">
        <v>126</v>
      </c>
      <c r="C221" s="72" t="s">
        <v>35</v>
      </c>
      <c r="D221" s="73">
        <v>4</v>
      </c>
      <c r="E221" s="86"/>
      <c r="F221" s="87"/>
    </row>
    <row r="222" spans="1:6" ht="21" customHeight="1" x14ac:dyDescent="0.2">
      <c r="A222" s="71" t="s">
        <v>11</v>
      </c>
      <c r="B222" s="51" t="s">
        <v>127</v>
      </c>
      <c r="C222" s="72" t="s">
        <v>72</v>
      </c>
      <c r="D222" s="73">
        <v>2</v>
      </c>
      <c r="E222" s="86"/>
      <c r="F222" s="87"/>
    </row>
    <row r="223" spans="1:6" ht="21" customHeight="1" x14ac:dyDescent="0.2">
      <c r="A223" s="71" t="s">
        <v>12</v>
      </c>
      <c r="B223" s="51" t="s">
        <v>128</v>
      </c>
      <c r="C223" s="72" t="s">
        <v>72</v>
      </c>
      <c r="D223" s="73">
        <v>1</v>
      </c>
      <c r="E223" s="86"/>
      <c r="F223" s="87"/>
    </row>
    <row r="224" spans="1:6" ht="21" customHeight="1" x14ac:dyDescent="0.2">
      <c r="A224" s="71" t="s">
        <v>13</v>
      </c>
      <c r="B224" s="51" t="s">
        <v>129</v>
      </c>
      <c r="C224" s="72" t="s">
        <v>36</v>
      </c>
      <c r="D224" s="73">
        <v>3</v>
      </c>
      <c r="E224" s="86"/>
      <c r="F224" s="87"/>
    </row>
    <row r="225" spans="1:6" ht="21" customHeight="1" x14ac:dyDescent="0.2">
      <c r="A225" s="71" t="s">
        <v>14</v>
      </c>
      <c r="B225" s="51" t="s">
        <v>130</v>
      </c>
      <c r="C225" s="72" t="s">
        <v>36</v>
      </c>
      <c r="D225" s="73">
        <v>3</v>
      </c>
      <c r="E225" s="86"/>
      <c r="F225" s="87"/>
    </row>
    <row r="226" spans="1:6" ht="21" customHeight="1" x14ac:dyDescent="0.2">
      <c r="A226" s="71" t="s">
        <v>15</v>
      </c>
      <c r="B226" s="51" t="s">
        <v>131</v>
      </c>
      <c r="C226" s="72" t="s">
        <v>8</v>
      </c>
      <c r="D226" s="73">
        <v>32</v>
      </c>
      <c r="E226" s="86"/>
      <c r="F226" s="87"/>
    </row>
    <row r="227" spans="1:6" ht="21" customHeight="1" x14ac:dyDescent="0.2">
      <c r="A227" s="71" t="s">
        <v>16</v>
      </c>
      <c r="B227" s="51" t="s">
        <v>132</v>
      </c>
      <c r="C227" s="72" t="s">
        <v>8</v>
      </c>
      <c r="D227" s="73">
        <f>+D226</f>
        <v>32</v>
      </c>
      <c r="E227" s="86"/>
      <c r="F227" s="87"/>
    </row>
    <row r="228" spans="1:6" ht="21" customHeight="1" x14ac:dyDescent="0.2">
      <c r="A228" s="71" t="s">
        <v>17</v>
      </c>
      <c r="B228" s="51" t="s">
        <v>133</v>
      </c>
      <c r="C228" s="72" t="s">
        <v>134</v>
      </c>
      <c r="D228" s="73">
        <v>24</v>
      </c>
      <c r="E228" s="86"/>
      <c r="F228" s="87"/>
    </row>
    <row r="229" spans="1:6" ht="21" customHeight="1" x14ac:dyDescent="0.2">
      <c r="A229" s="71" t="s">
        <v>18</v>
      </c>
      <c r="B229" s="51" t="s">
        <v>135</v>
      </c>
      <c r="C229" s="72" t="s">
        <v>10</v>
      </c>
      <c r="D229" s="73">
        <v>4</v>
      </c>
      <c r="E229" s="86"/>
      <c r="F229" s="87"/>
    </row>
    <row r="230" spans="1:6" ht="21" customHeight="1" x14ac:dyDescent="0.2">
      <c r="A230" s="71" t="s">
        <v>19</v>
      </c>
      <c r="B230" s="51" t="s">
        <v>136</v>
      </c>
      <c r="C230" s="72" t="s">
        <v>72</v>
      </c>
      <c r="D230" s="73">
        <v>1</v>
      </c>
      <c r="E230" s="86"/>
      <c r="F230" s="87"/>
    </row>
    <row r="231" spans="1:6" ht="21" customHeight="1" x14ac:dyDescent="0.2">
      <c r="A231" s="71" t="s">
        <v>47</v>
      </c>
      <c r="B231" s="51" t="s">
        <v>137</v>
      </c>
      <c r="C231" s="72" t="s">
        <v>10</v>
      </c>
      <c r="D231" s="73">
        <v>4</v>
      </c>
      <c r="E231" s="86"/>
      <c r="F231" s="87"/>
    </row>
    <row r="232" spans="1:6" ht="21" customHeight="1" x14ac:dyDescent="0.2">
      <c r="A232" s="71" t="s">
        <v>49</v>
      </c>
      <c r="B232" s="51" t="s">
        <v>138</v>
      </c>
      <c r="C232" s="72" t="s">
        <v>10</v>
      </c>
      <c r="D232" s="73">
        <v>0</v>
      </c>
      <c r="E232" s="86"/>
      <c r="F232" s="87"/>
    </row>
    <row r="233" spans="1:6" ht="21" customHeight="1" x14ac:dyDescent="0.2">
      <c r="A233" s="71" t="s">
        <v>51</v>
      </c>
      <c r="B233" s="51" t="s">
        <v>139</v>
      </c>
      <c r="C233" s="72" t="s">
        <v>10</v>
      </c>
      <c r="D233" s="73">
        <v>0</v>
      </c>
      <c r="E233" s="86"/>
      <c r="F233" s="87"/>
    </row>
    <row r="234" spans="1:6" x14ac:dyDescent="0.2">
      <c r="A234" s="81" t="s">
        <v>295</v>
      </c>
      <c r="B234" s="82" t="s">
        <v>146</v>
      </c>
      <c r="C234" s="83"/>
      <c r="D234" s="83"/>
      <c r="E234" s="84"/>
      <c r="F234" s="85"/>
    </row>
    <row r="235" spans="1:6" ht="21" customHeight="1" x14ac:dyDescent="0.2">
      <c r="A235" s="71" t="s">
        <v>7</v>
      </c>
      <c r="B235" s="51" t="s">
        <v>125</v>
      </c>
      <c r="C235" s="72" t="s">
        <v>28</v>
      </c>
      <c r="D235" s="73">
        <v>1</v>
      </c>
      <c r="E235" s="86"/>
      <c r="F235" s="87"/>
    </row>
    <row r="236" spans="1:6" ht="21" customHeight="1" x14ac:dyDescent="0.2">
      <c r="A236" s="71" t="s">
        <v>9</v>
      </c>
      <c r="B236" s="51" t="s">
        <v>126</v>
      </c>
      <c r="C236" s="72" t="s">
        <v>35</v>
      </c>
      <c r="D236" s="73">
        <v>11</v>
      </c>
      <c r="E236" s="86"/>
      <c r="F236" s="87"/>
    </row>
    <row r="237" spans="1:6" ht="21" customHeight="1" x14ac:dyDescent="0.2">
      <c r="A237" s="71" t="s">
        <v>11</v>
      </c>
      <c r="B237" s="51" t="s">
        <v>127</v>
      </c>
      <c r="C237" s="72" t="s">
        <v>72</v>
      </c>
      <c r="D237" s="73">
        <v>6</v>
      </c>
      <c r="E237" s="86"/>
      <c r="F237" s="87"/>
    </row>
    <row r="238" spans="1:6" ht="21" customHeight="1" x14ac:dyDescent="0.2">
      <c r="A238" s="71" t="s">
        <v>12</v>
      </c>
      <c r="B238" s="51" t="s">
        <v>128</v>
      </c>
      <c r="C238" s="72" t="s">
        <v>72</v>
      </c>
      <c r="D238" s="73">
        <v>16</v>
      </c>
      <c r="E238" s="86"/>
      <c r="F238" s="87"/>
    </row>
    <row r="239" spans="1:6" ht="21" customHeight="1" x14ac:dyDescent="0.2">
      <c r="A239" s="71" t="s">
        <v>13</v>
      </c>
      <c r="B239" s="51" t="s">
        <v>129</v>
      </c>
      <c r="C239" s="72" t="s">
        <v>36</v>
      </c>
      <c r="D239" s="73">
        <v>116</v>
      </c>
      <c r="E239" s="86"/>
      <c r="F239" s="87"/>
    </row>
    <row r="240" spans="1:6" ht="21" customHeight="1" x14ac:dyDescent="0.2">
      <c r="A240" s="71" t="s">
        <v>14</v>
      </c>
      <c r="B240" s="51" t="s">
        <v>130</v>
      </c>
      <c r="C240" s="72" t="s">
        <v>36</v>
      </c>
      <c r="D240" s="73">
        <v>93</v>
      </c>
      <c r="E240" s="86"/>
      <c r="F240" s="87"/>
    </row>
    <row r="241" spans="1:6" ht="21" customHeight="1" x14ac:dyDescent="0.2">
      <c r="A241" s="71" t="s">
        <v>15</v>
      </c>
      <c r="B241" s="51" t="s">
        <v>131</v>
      </c>
      <c r="C241" s="72" t="s">
        <v>8</v>
      </c>
      <c r="D241" s="73">
        <v>1232</v>
      </c>
      <c r="E241" s="86"/>
      <c r="F241" s="87"/>
    </row>
    <row r="242" spans="1:6" ht="21" customHeight="1" x14ac:dyDescent="0.2">
      <c r="A242" s="71" t="s">
        <v>16</v>
      </c>
      <c r="B242" s="51" t="s">
        <v>132</v>
      </c>
      <c r="C242" s="72" t="s">
        <v>8</v>
      </c>
      <c r="D242" s="73">
        <f>+D241</f>
        <v>1232</v>
      </c>
      <c r="E242" s="86"/>
      <c r="F242" s="87"/>
    </row>
    <row r="243" spans="1:6" ht="21" customHeight="1" x14ac:dyDescent="0.2">
      <c r="A243" s="71" t="s">
        <v>17</v>
      </c>
      <c r="B243" s="51" t="s">
        <v>133</v>
      </c>
      <c r="C243" s="72" t="s">
        <v>134</v>
      </c>
      <c r="D243" s="73">
        <v>924</v>
      </c>
      <c r="E243" s="86"/>
      <c r="F243" s="87"/>
    </row>
    <row r="244" spans="1:6" ht="21" customHeight="1" x14ac:dyDescent="0.2">
      <c r="A244" s="71" t="s">
        <v>18</v>
      </c>
      <c r="B244" s="51" t="s">
        <v>135</v>
      </c>
      <c r="C244" s="72" t="s">
        <v>10</v>
      </c>
      <c r="D244" s="73">
        <v>154</v>
      </c>
      <c r="E244" s="86"/>
      <c r="F244" s="87"/>
    </row>
    <row r="245" spans="1:6" ht="21" customHeight="1" x14ac:dyDescent="0.2">
      <c r="A245" s="71" t="s">
        <v>19</v>
      </c>
      <c r="B245" s="51" t="s">
        <v>136</v>
      </c>
      <c r="C245" s="72" t="s">
        <v>72</v>
      </c>
      <c r="D245" s="73">
        <v>22</v>
      </c>
      <c r="E245" s="86"/>
      <c r="F245" s="87"/>
    </row>
    <row r="246" spans="1:6" ht="21" customHeight="1" x14ac:dyDescent="0.2">
      <c r="A246" s="71" t="s">
        <v>47</v>
      </c>
      <c r="B246" s="51" t="s">
        <v>137</v>
      </c>
      <c r="C246" s="72" t="s">
        <v>10</v>
      </c>
      <c r="D246" s="73">
        <v>154</v>
      </c>
      <c r="E246" s="86"/>
      <c r="F246" s="87"/>
    </row>
    <row r="247" spans="1:6" ht="21" customHeight="1" x14ac:dyDescent="0.2">
      <c r="A247" s="71" t="s">
        <v>49</v>
      </c>
      <c r="B247" s="51" t="s">
        <v>138</v>
      </c>
      <c r="C247" s="72" t="s">
        <v>10</v>
      </c>
      <c r="D247" s="73">
        <v>22</v>
      </c>
      <c r="E247" s="86"/>
      <c r="F247" s="87"/>
    </row>
    <row r="248" spans="1:6" ht="21" customHeight="1" x14ac:dyDescent="0.2">
      <c r="A248" s="71" t="s">
        <v>51</v>
      </c>
      <c r="B248" s="51" t="s">
        <v>139</v>
      </c>
      <c r="C248" s="72" t="s">
        <v>10</v>
      </c>
      <c r="D248" s="73">
        <v>12</v>
      </c>
      <c r="E248" s="86"/>
      <c r="F248" s="87"/>
    </row>
    <row r="249" spans="1:6" x14ac:dyDescent="0.2">
      <c r="A249" s="81" t="s">
        <v>296</v>
      </c>
      <c r="B249" s="82" t="s">
        <v>147</v>
      </c>
      <c r="C249" s="83"/>
      <c r="D249" s="83"/>
      <c r="E249" s="84"/>
      <c r="F249" s="85"/>
    </row>
    <row r="250" spans="1:6" ht="21" customHeight="1" x14ac:dyDescent="0.2">
      <c r="A250" s="71" t="s">
        <v>7</v>
      </c>
      <c r="B250" s="51" t="s">
        <v>125</v>
      </c>
      <c r="C250" s="72" t="s">
        <v>28</v>
      </c>
      <c r="D250" s="73">
        <v>1</v>
      </c>
      <c r="E250" s="86"/>
      <c r="F250" s="87"/>
    </row>
    <row r="251" spans="1:6" ht="21" customHeight="1" x14ac:dyDescent="0.2">
      <c r="A251" s="71" t="s">
        <v>9</v>
      </c>
      <c r="B251" s="51" t="s">
        <v>126</v>
      </c>
      <c r="C251" s="72" t="s">
        <v>35</v>
      </c>
      <c r="D251" s="73">
        <v>41</v>
      </c>
      <c r="E251" s="86"/>
      <c r="F251" s="87"/>
    </row>
    <row r="252" spans="1:6" ht="21" customHeight="1" x14ac:dyDescent="0.2">
      <c r="A252" s="71" t="s">
        <v>11</v>
      </c>
      <c r="B252" s="51" t="s">
        <v>127</v>
      </c>
      <c r="C252" s="72" t="s">
        <v>72</v>
      </c>
      <c r="D252" s="73">
        <v>0</v>
      </c>
      <c r="E252" s="86"/>
      <c r="F252" s="87"/>
    </row>
    <row r="253" spans="1:6" ht="21" customHeight="1" x14ac:dyDescent="0.2">
      <c r="A253" s="71" t="s">
        <v>12</v>
      </c>
      <c r="B253" s="51" t="s">
        <v>128</v>
      </c>
      <c r="C253" s="72" t="s">
        <v>72</v>
      </c>
      <c r="D253" s="73">
        <v>5</v>
      </c>
      <c r="E253" s="86"/>
      <c r="F253" s="87"/>
    </row>
    <row r="254" spans="1:6" ht="21" customHeight="1" x14ac:dyDescent="0.2">
      <c r="A254" s="71" t="s">
        <v>13</v>
      </c>
      <c r="B254" s="51" t="s">
        <v>129</v>
      </c>
      <c r="C254" s="72" t="s">
        <v>36</v>
      </c>
      <c r="D254" s="73">
        <v>31</v>
      </c>
      <c r="E254" s="86"/>
      <c r="F254" s="87"/>
    </row>
    <row r="255" spans="1:6" ht="21" customHeight="1" x14ac:dyDescent="0.2">
      <c r="A255" s="71" t="s">
        <v>14</v>
      </c>
      <c r="B255" s="51" t="s">
        <v>130</v>
      </c>
      <c r="C255" s="72" t="s">
        <v>36</v>
      </c>
      <c r="D255" s="73">
        <v>25</v>
      </c>
      <c r="E255" s="86"/>
      <c r="F255" s="87"/>
    </row>
    <row r="256" spans="1:6" ht="21" customHeight="1" x14ac:dyDescent="0.2">
      <c r="A256" s="71" t="s">
        <v>15</v>
      </c>
      <c r="B256" s="51" t="s">
        <v>131</v>
      </c>
      <c r="C256" s="72" t="s">
        <v>8</v>
      </c>
      <c r="D256" s="73">
        <v>328</v>
      </c>
      <c r="E256" s="86"/>
      <c r="F256" s="87"/>
    </row>
    <row r="257" spans="1:6" ht="21" customHeight="1" x14ac:dyDescent="0.2">
      <c r="A257" s="71" t="s">
        <v>16</v>
      </c>
      <c r="B257" s="51" t="s">
        <v>132</v>
      </c>
      <c r="C257" s="72" t="s">
        <v>8</v>
      </c>
      <c r="D257" s="73">
        <f>+D256</f>
        <v>328</v>
      </c>
      <c r="E257" s="86"/>
      <c r="F257" s="87"/>
    </row>
    <row r="258" spans="1:6" ht="21" customHeight="1" x14ac:dyDescent="0.2">
      <c r="A258" s="71" t="s">
        <v>17</v>
      </c>
      <c r="B258" s="51" t="s">
        <v>133</v>
      </c>
      <c r="C258" s="72" t="s">
        <v>134</v>
      </c>
      <c r="D258" s="73">
        <v>246</v>
      </c>
      <c r="E258" s="86"/>
      <c r="F258" s="87"/>
    </row>
    <row r="259" spans="1:6" ht="21" customHeight="1" x14ac:dyDescent="0.2">
      <c r="A259" s="71" t="s">
        <v>18</v>
      </c>
      <c r="B259" s="51" t="s">
        <v>135</v>
      </c>
      <c r="C259" s="72" t="s">
        <v>10</v>
      </c>
      <c r="D259" s="73">
        <v>41</v>
      </c>
      <c r="E259" s="86"/>
      <c r="F259" s="87"/>
    </row>
    <row r="260" spans="1:6" ht="21" customHeight="1" x14ac:dyDescent="0.2">
      <c r="A260" s="71" t="s">
        <v>19</v>
      </c>
      <c r="B260" s="51" t="s">
        <v>136</v>
      </c>
      <c r="C260" s="72" t="s">
        <v>72</v>
      </c>
      <c r="D260" s="73">
        <v>7</v>
      </c>
      <c r="E260" s="86"/>
      <c r="F260" s="87"/>
    </row>
    <row r="261" spans="1:6" ht="21" customHeight="1" x14ac:dyDescent="0.2">
      <c r="A261" s="71" t="s">
        <v>47</v>
      </c>
      <c r="B261" s="51" t="s">
        <v>137</v>
      </c>
      <c r="C261" s="72" t="s">
        <v>10</v>
      </c>
      <c r="D261" s="73">
        <v>41</v>
      </c>
      <c r="E261" s="86"/>
      <c r="F261" s="87"/>
    </row>
    <row r="262" spans="1:6" ht="21" customHeight="1" x14ac:dyDescent="0.2">
      <c r="A262" s="71" t="s">
        <v>49</v>
      </c>
      <c r="B262" s="51" t="s">
        <v>138</v>
      </c>
      <c r="C262" s="72" t="s">
        <v>10</v>
      </c>
      <c r="D262" s="73">
        <v>0</v>
      </c>
      <c r="E262" s="86"/>
      <c r="F262" s="87"/>
    </row>
    <row r="263" spans="1:6" ht="21" customHeight="1" x14ac:dyDescent="0.2">
      <c r="A263" s="71" t="s">
        <v>51</v>
      </c>
      <c r="B263" s="51" t="s">
        <v>139</v>
      </c>
      <c r="C263" s="72" t="s">
        <v>10</v>
      </c>
      <c r="D263" s="73">
        <v>0</v>
      </c>
      <c r="E263" s="86"/>
      <c r="F263" s="87"/>
    </row>
    <row r="264" spans="1:6" x14ac:dyDescent="0.2">
      <c r="A264" s="81" t="s">
        <v>297</v>
      </c>
      <c r="B264" s="82" t="s">
        <v>148</v>
      </c>
      <c r="C264" s="83"/>
      <c r="D264" s="83"/>
      <c r="E264" s="84"/>
      <c r="F264" s="85"/>
    </row>
    <row r="265" spans="1:6" ht="21" customHeight="1" x14ac:dyDescent="0.2">
      <c r="A265" s="71" t="s">
        <v>7</v>
      </c>
      <c r="B265" s="51" t="s">
        <v>125</v>
      </c>
      <c r="C265" s="72" t="s">
        <v>28</v>
      </c>
      <c r="D265" s="73">
        <v>1</v>
      </c>
      <c r="E265" s="86"/>
      <c r="F265" s="87"/>
    </row>
    <row r="266" spans="1:6" ht="21" customHeight="1" x14ac:dyDescent="0.2">
      <c r="A266" s="71" t="s">
        <v>9</v>
      </c>
      <c r="B266" s="51" t="s">
        <v>126</v>
      </c>
      <c r="C266" s="72" t="s">
        <v>35</v>
      </c>
      <c r="D266" s="73">
        <v>43</v>
      </c>
      <c r="E266" s="86"/>
      <c r="F266" s="87"/>
    </row>
    <row r="267" spans="1:6" ht="21" customHeight="1" x14ac:dyDescent="0.2">
      <c r="A267" s="71" t="s">
        <v>11</v>
      </c>
      <c r="B267" s="51" t="s">
        <v>127</v>
      </c>
      <c r="C267" s="72" t="s">
        <v>72</v>
      </c>
      <c r="D267" s="73">
        <v>0</v>
      </c>
      <c r="E267" s="86"/>
      <c r="F267" s="87"/>
    </row>
    <row r="268" spans="1:6" ht="21" customHeight="1" x14ac:dyDescent="0.2">
      <c r="A268" s="71" t="s">
        <v>12</v>
      </c>
      <c r="B268" s="51" t="s">
        <v>128</v>
      </c>
      <c r="C268" s="72" t="s">
        <v>72</v>
      </c>
      <c r="D268" s="73">
        <v>5</v>
      </c>
      <c r="E268" s="86"/>
      <c r="F268" s="87"/>
    </row>
    <row r="269" spans="1:6" ht="21" customHeight="1" x14ac:dyDescent="0.2">
      <c r="A269" s="71" t="s">
        <v>13</v>
      </c>
      <c r="B269" s="51" t="s">
        <v>129</v>
      </c>
      <c r="C269" s="72" t="s">
        <v>36</v>
      </c>
      <c r="D269" s="73">
        <v>33</v>
      </c>
      <c r="E269" s="86"/>
      <c r="F269" s="87"/>
    </row>
    <row r="270" spans="1:6" ht="21" customHeight="1" x14ac:dyDescent="0.2">
      <c r="A270" s="71" t="s">
        <v>14</v>
      </c>
      <c r="B270" s="51" t="s">
        <v>130</v>
      </c>
      <c r="C270" s="72" t="s">
        <v>36</v>
      </c>
      <c r="D270" s="73">
        <v>26</v>
      </c>
      <c r="E270" s="86"/>
      <c r="F270" s="87"/>
    </row>
    <row r="271" spans="1:6" ht="21" customHeight="1" x14ac:dyDescent="0.2">
      <c r="A271" s="71" t="s">
        <v>15</v>
      </c>
      <c r="B271" s="51" t="s">
        <v>131</v>
      </c>
      <c r="C271" s="72" t="s">
        <v>8</v>
      </c>
      <c r="D271" s="73">
        <v>344</v>
      </c>
      <c r="E271" s="86"/>
      <c r="F271" s="87"/>
    </row>
    <row r="272" spans="1:6" ht="21" customHeight="1" x14ac:dyDescent="0.2">
      <c r="A272" s="71" t="s">
        <v>16</v>
      </c>
      <c r="B272" s="51" t="s">
        <v>132</v>
      </c>
      <c r="C272" s="72" t="s">
        <v>8</v>
      </c>
      <c r="D272" s="73">
        <f>+D271</f>
        <v>344</v>
      </c>
      <c r="E272" s="86"/>
      <c r="F272" s="87"/>
    </row>
    <row r="273" spans="1:6" ht="21" customHeight="1" x14ac:dyDescent="0.2">
      <c r="A273" s="71" t="s">
        <v>17</v>
      </c>
      <c r="B273" s="51" t="s">
        <v>133</v>
      </c>
      <c r="C273" s="72" t="s">
        <v>134</v>
      </c>
      <c r="D273" s="73">
        <v>258</v>
      </c>
      <c r="E273" s="86"/>
      <c r="F273" s="87"/>
    </row>
    <row r="274" spans="1:6" ht="21" customHeight="1" x14ac:dyDescent="0.2">
      <c r="A274" s="71" t="s">
        <v>18</v>
      </c>
      <c r="B274" s="51" t="s">
        <v>135</v>
      </c>
      <c r="C274" s="72" t="s">
        <v>10</v>
      </c>
      <c r="D274" s="73">
        <v>43</v>
      </c>
      <c r="E274" s="86"/>
      <c r="F274" s="87"/>
    </row>
    <row r="275" spans="1:6" ht="21" customHeight="1" x14ac:dyDescent="0.2">
      <c r="A275" s="71" t="s">
        <v>19</v>
      </c>
      <c r="B275" s="51" t="s">
        <v>136</v>
      </c>
      <c r="C275" s="72" t="s">
        <v>72</v>
      </c>
      <c r="D275" s="73">
        <v>7</v>
      </c>
      <c r="E275" s="86"/>
      <c r="F275" s="87"/>
    </row>
    <row r="276" spans="1:6" ht="21" customHeight="1" x14ac:dyDescent="0.2">
      <c r="A276" s="71" t="s">
        <v>47</v>
      </c>
      <c r="B276" s="51" t="s">
        <v>137</v>
      </c>
      <c r="C276" s="72" t="s">
        <v>10</v>
      </c>
      <c r="D276" s="73">
        <v>43</v>
      </c>
      <c r="E276" s="86"/>
      <c r="F276" s="87"/>
    </row>
    <row r="277" spans="1:6" ht="21" customHeight="1" x14ac:dyDescent="0.2">
      <c r="A277" s="71" t="s">
        <v>49</v>
      </c>
      <c r="B277" s="51" t="s">
        <v>138</v>
      </c>
      <c r="C277" s="72" t="s">
        <v>10</v>
      </c>
      <c r="D277" s="73">
        <v>0</v>
      </c>
      <c r="E277" s="86"/>
      <c r="F277" s="87"/>
    </row>
    <row r="278" spans="1:6" ht="21" customHeight="1" x14ac:dyDescent="0.2">
      <c r="A278" s="71" t="s">
        <v>51</v>
      </c>
      <c r="B278" s="51" t="s">
        <v>139</v>
      </c>
      <c r="C278" s="72" t="s">
        <v>10</v>
      </c>
      <c r="D278" s="73">
        <v>0</v>
      </c>
      <c r="E278" s="86"/>
      <c r="F278" s="87"/>
    </row>
    <row r="279" spans="1:6" x14ac:dyDescent="0.2">
      <c r="A279" s="81" t="s">
        <v>298</v>
      </c>
      <c r="B279" s="82" t="s">
        <v>149</v>
      </c>
      <c r="C279" s="83"/>
      <c r="D279" s="83"/>
      <c r="E279" s="84"/>
      <c r="F279" s="85"/>
    </row>
    <row r="280" spans="1:6" ht="21" customHeight="1" x14ac:dyDescent="0.2">
      <c r="A280" s="71" t="s">
        <v>7</v>
      </c>
      <c r="B280" s="51" t="s">
        <v>125</v>
      </c>
      <c r="C280" s="72" t="s">
        <v>28</v>
      </c>
      <c r="D280" s="73">
        <v>1</v>
      </c>
      <c r="E280" s="86"/>
      <c r="F280" s="87"/>
    </row>
    <row r="281" spans="1:6" ht="21" customHeight="1" x14ac:dyDescent="0.2">
      <c r="A281" s="71" t="s">
        <v>9</v>
      </c>
      <c r="B281" s="51" t="s">
        <v>126</v>
      </c>
      <c r="C281" s="72" t="s">
        <v>35</v>
      </c>
      <c r="D281" s="73">
        <v>12</v>
      </c>
      <c r="E281" s="86"/>
      <c r="F281" s="87"/>
    </row>
    <row r="282" spans="1:6" ht="21" customHeight="1" x14ac:dyDescent="0.2">
      <c r="A282" s="71" t="s">
        <v>11</v>
      </c>
      <c r="B282" s="51" t="s">
        <v>127</v>
      </c>
      <c r="C282" s="72" t="s">
        <v>72</v>
      </c>
      <c r="D282" s="73">
        <v>5</v>
      </c>
      <c r="E282" s="86"/>
      <c r="F282" s="87"/>
    </row>
    <row r="283" spans="1:6" ht="21" customHeight="1" x14ac:dyDescent="0.2">
      <c r="A283" s="71" t="s">
        <v>12</v>
      </c>
      <c r="B283" s="51" t="s">
        <v>128</v>
      </c>
      <c r="C283" s="72" t="s">
        <v>72</v>
      </c>
      <c r="D283" s="73">
        <v>2</v>
      </c>
      <c r="E283" s="86"/>
      <c r="F283" s="87"/>
    </row>
    <row r="284" spans="1:6" ht="21" customHeight="1" x14ac:dyDescent="0.2">
      <c r="A284" s="71" t="s">
        <v>13</v>
      </c>
      <c r="B284" s="51" t="s">
        <v>129</v>
      </c>
      <c r="C284" s="72" t="s">
        <v>36</v>
      </c>
      <c r="D284" s="73">
        <v>9</v>
      </c>
      <c r="E284" s="86"/>
      <c r="F284" s="87"/>
    </row>
    <row r="285" spans="1:6" ht="21" customHeight="1" x14ac:dyDescent="0.2">
      <c r="A285" s="71" t="s">
        <v>14</v>
      </c>
      <c r="B285" s="51" t="s">
        <v>130</v>
      </c>
      <c r="C285" s="72" t="s">
        <v>36</v>
      </c>
      <c r="D285" s="73">
        <v>8</v>
      </c>
      <c r="E285" s="86"/>
      <c r="F285" s="87"/>
    </row>
    <row r="286" spans="1:6" ht="21" customHeight="1" x14ac:dyDescent="0.2">
      <c r="A286" s="71" t="s">
        <v>15</v>
      </c>
      <c r="B286" s="51" t="s">
        <v>131</v>
      </c>
      <c r="C286" s="72" t="s">
        <v>8</v>
      </c>
      <c r="D286" s="73">
        <v>96</v>
      </c>
      <c r="E286" s="86"/>
      <c r="F286" s="87"/>
    </row>
    <row r="287" spans="1:6" ht="21" customHeight="1" x14ac:dyDescent="0.2">
      <c r="A287" s="71" t="s">
        <v>16</v>
      </c>
      <c r="B287" s="51" t="s">
        <v>132</v>
      </c>
      <c r="C287" s="72" t="s">
        <v>8</v>
      </c>
      <c r="D287" s="73">
        <v>96</v>
      </c>
      <c r="E287" s="86"/>
      <c r="F287" s="87"/>
    </row>
    <row r="288" spans="1:6" ht="21" customHeight="1" x14ac:dyDescent="0.2">
      <c r="A288" s="71" t="s">
        <v>17</v>
      </c>
      <c r="B288" s="51" t="s">
        <v>133</v>
      </c>
      <c r="C288" s="72" t="s">
        <v>134</v>
      </c>
      <c r="D288" s="73">
        <v>72</v>
      </c>
      <c r="E288" s="86"/>
      <c r="F288" s="87"/>
    </row>
    <row r="289" spans="1:6" ht="21" customHeight="1" x14ac:dyDescent="0.2">
      <c r="A289" s="71" t="s">
        <v>18</v>
      </c>
      <c r="B289" s="51" t="s">
        <v>135</v>
      </c>
      <c r="C289" s="72" t="s">
        <v>10</v>
      </c>
      <c r="D289" s="73">
        <v>12</v>
      </c>
      <c r="E289" s="86"/>
      <c r="F289" s="87"/>
    </row>
    <row r="290" spans="1:6" ht="21" customHeight="1" x14ac:dyDescent="0.2">
      <c r="A290" s="71" t="s">
        <v>19</v>
      </c>
      <c r="B290" s="51" t="s">
        <v>136</v>
      </c>
      <c r="C290" s="72" t="s">
        <v>72</v>
      </c>
      <c r="D290" s="73">
        <v>2</v>
      </c>
      <c r="E290" s="86"/>
      <c r="F290" s="87"/>
    </row>
    <row r="291" spans="1:6" ht="21" customHeight="1" x14ac:dyDescent="0.2">
      <c r="A291" s="71" t="s">
        <v>47</v>
      </c>
      <c r="B291" s="51" t="s">
        <v>137</v>
      </c>
      <c r="C291" s="72" t="s">
        <v>10</v>
      </c>
      <c r="D291" s="73">
        <v>12</v>
      </c>
      <c r="E291" s="86"/>
      <c r="F291" s="87"/>
    </row>
    <row r="292" spans="1:6" ht="21" customHeight="1" x14ac:dyDescent="0.2">
      <c r="A292" s="71" t="s">
        <v>49</v>
      </c>
      <c r="B292" s="51" t="s">
        <v>138</v>
      </c>
      <c r="C292" s="72" t="s">
        <v>10</v>
      </c>
      <c r="D292" s="73">
        <v>24</v>
      </c>
      <c r="E292" s="86"/>
      <c r="F292" s="87"/>
    </row>
    <row r="293" spans="1:6" ht="21" customHeight="1" x14ac:dyDescent="0.2">
      <c r="A293" s="71" t="s">
        <v>51</v>
      </c>
      <c r="B293" s="51" t="s">
        <v>139</v>
      </c>
      <c r="C293" s="72" t="s">
        <v>10</v>
      </c>
      <c r="D293" s="73">
        <v>0</v>
      </c>
      <c r="E293" s="86"/>
      <c r="F293" s="87"/>
    </row>
    <row r="294" spans="1:6" x14ac:dyDescent="0.2">
      <c r="A294" s="81" t="s">
        <v>299</v>
      </c>
      <c r="B294" s="82" t="s">
        <v>150</v>
      </c>
      <c r="C294" s="83"/>
      <c r="D294" s="83"/>
      <c r="E294" s="84"/>
      <c r="F294" s="85"/>
    </row>
    <row r="295" spans="1:6" ht="21" customHeight="1" x14ac:dyDescent="0.2">
      <c r="A295" s="71" t="s">
        <v>7</v>
      </c>
      <c r="B295" s="51" t="s">
        <v>125</v>
      </c>
      <c r="C295" s="72" t="s">
        <v>28</v>
      </c>
      <c r="D295" s="73">
        <v>1</v>
      </c>
      <c r="E295" s="86"/>
      <c r="F295" s="87"/>
    </row>
    <row r="296" spans="1:6" ht="21" customHeight="1" x14ac:dyDescent="0.2">
      <c r="A296" s="71" t="s">
        <v>9</v>
      </c>
      <c r="B296" s="51" t="s">
        <v>126</v>
      </c>
      <c r="C296" s="72" t="s">
        <v>35</v>
      </c>
      <c r="D296" s="73">
        <v>19</v>
      </c>
      <c r="E296" s="86"/>
      <c r="F296" s="87"/>
    </row>
    <row r="297" spans="1:6" ht="21" customHeight="1" x14ac:dyDescent="0.2">
      <c r="A297" s="71" t="s">
        <v>11</v>
      </c>
      <c r="B297" s="51" t="s">
        <v>127</v>
      </c>
      <c r="C297" s="72" t="s">
        <v>72</v>
      </c>
      <c r="D297" s="73">
        <v>7</v>
      </c>
      <c r="E297" s="86"/>
      <c r="F297" s="87"/>
    </row>
    <row r="298" spans="1:6" ht="21" customHeight="1" x14ac:dyDescent="0.2">
      <c r="A298" s="71" t="s">
        <v>12</v>
      </c>
      <c r="B298" s="51" t="s">
        <v>128</v>
      </c>
      <c r="C298" s="72" t="s">
        <v>72</v>
      </c>
      <c r="D298" s="73">
        <v>2</v>
      </c>
      <c r="E298" s="86"/>
      <c r="F298" s="87"/>
    </row>
    <row r="299" spans="1:6" ht="21" customHeight="1" x14ac:dyDescent="0.2">
      <c r="A299" s="71" t="s">
        <v>13</v>
      </c>
      <c r="B299" s="51" t="s">
        <v>129</v>
      </c>
      <c r="C299" s="72" t="s">
        <v>36</v>
      </c>
      <c r="D299" s="73">
        <v>15</v>
      </c>
      <c r="E299" s="86"/>
      <c r="F299" s="87"/>
    </row>
    <row r="300" spans="1:6" ht="21" customHeight="1" x14ac:dyDescent="0.2">
      <c r="A300" s="71" t="s">
        <v>14</v>
      </c>
      <c r="B300" s="51" t="s">
        <v>130</v>
      </c>
      <c r="C300" s="72" t="s">
        <v>36</v>
      </c>
      <c r="D300" s="73">
        <v>12</v>
      </c>
      <c r="E300" s="86"/>
      <c r="F300" s="87"/>
    </row>
    <row r="301" spans="1:6" ht="21" customHeight="1" x14ac:dyDescent="0.2">
      <c r="A301" s="71" t="s">
        <v>15</v>
      </c>
      <c r="B301" s="51" t="s">
        <v>131</v>
      </c>
      <c r="C301" s="72" t="s">
        <v>8</v>
      </c>
      <c r="D301" s="73">
        <v>152</v>
      </c>
      <c r="E301" s="86"/>
      <c r="F301" s="87"/>
    </row>
    <row r="302" spans="1:6" ht="21" customHeight="1" x14ac:dyDescent="0.2">
      <c r="A302" s="71" t="s">
        <v>16</v>
      </c>
      <c r="B302" s="51" t="s">
        <v>132</v>
      </c>
      <c r="C302" s="72" t="s">
        <v>8</v>
      </c>
      <c r="D302" s="73">
        <v>152</v>
      </c>
      <c r="E302" s="86"/>
      <c r="F302" s="87"/>
    </row>
    <row r="303" spans="1:6" ht="21" customHeight="1" x14ac:dyDescent="0.2">
      <c r="A303" s="71" t="s">
        <v>17</v>
      </c>
      <c r="B303" s="51" t="s">
        <v>133</v>
      </c>
      <c r="C303" s="72" t="s">
        <v>134</v>
      </c>
      <c r="D303" s="73">
        <v>114</v>
      </c>
      <c r="E303" s="86"/>
      <c r="F303" s="87"/>
    </row>
    <row r="304" spans="1:6" ht="21" customHeight="1" x14ac:dyDescent="0.2">
      <c r="A304" s="71" t="s">
        <v>18</v>
      </c>
      <c r="B304" s="51" t="s">
        <v>135</v>
      </c>
      <c r="C304" s="72" t="s">
        <v>10</v>
      </c>
      <c r="D304" s="73">
        <v>19</v>
      </c>
      <c r="E304" s="86"/>
      <c r="F304" s="87"/>
    </row>
    <row r="305" spans="1:6" ht="21" customHeight="1" x14ac:dyDescent="0.2">
      <c r="A305" s="71" t="s">
        <v>19</v>
      </c>
      <c r="B305" s="51" t="s">
        <v>136</v>
      </c>
      <c r="C305" s="72" t="s">
        <v>72</v>
      </c>
      <c r="D305" s="73">
        <v>3</v>
      </c>
      <c r="E305" s="86"/>
      <c r="F305" s="87"/>
    </row>
    <row r="306" spans="1:6" ht="21" customHeight="1" x14ac:dyDescent="0.2">
      <c r="A306" s="71" t="s">
        <v>47</v>
      </c>
      <c r="B306" s="51" t="s">
        <v>137</v>
      </c>
      <c r="C306" s="72" t="s">
        <v>10</v>
      </c>
      <c r="D306" s="73">
        <v>19</v>
      </c>
      <c r="E306" s="86"/>
      <c r="F306" s="87"/>
    </row>
    <row r="307" spans="1:6" ht="21" customHeight="1" x14ac:dyDescent="0.2">
      <c r="A307" s="71" t="s">
        <v>49</v>
      </c>
      <c r="B307" s="51" t="s">
        <v>138</v>
      </c>
      <c r="C307" s="72" t="s">
        <v>10</v>
      </c>
      <c r="D307" s="73">
        <v>38</v>
      </c>
      <c r="E307" s="86"/>
      <c r="F307" s="87"/>
    </row>
    <row r="308" spans="1:6" ht="21" customHeight="1" x14ac:dyDescent="0.2">
      <c r="A308" s="71" t="s">
        <v>51</v>
      </c>
      <c r="B308" s="51" t="s">
        <v>139</v>
      </c>
      <c r="C308" s="72" t="s">
        <v>10</v>
      </c>
      <c r="D308" s="73">
        <v>0</v>
      </c>
      <c r="E308" s="86"/>
      <c r="F308" s="87"/>
    </row>
    <row r="309" spans="1:6" ht="22.5" x14ac:dyDescent="0.2">
      <c r="A309" s="81" t="s">
        <v>300</v>
      </c>
      <c r="B309" s="82" t="s">
        <v>151</v>
      </c>
      <c r="C309" s="83"/>
      <c r="D309" s="83"/>
      <c r="E309" s="84"/>
      <c r="F309" s="85"/>
    </row>
    <row r="310" spans="1:6" ht="21" customHeight="1" x14ac:dyDescent="0.2">
      <c r="A310" s="71" t="s">
        <v>7</v>
      </c>
      <c r="B310" s="51" t="s">
        <v>125</v>
      </c>
      <c r="C310" s="72" t="s">
        <v>28</v>
      </c>
      <c r="D310" s="73">
        <v>1</v>
      </c>
      <c r="E310" s="86"/>
      <c r="F310" s="87"/>
    </row>
    <row r="311" spans="1:6" ht="21" customHeight="1" x14ac:dyDescent="0.2">
      <c r="A311" s="71" t="s">
        <v>9</v>
      </c>
      <c r="B311" s="51" t="s">
        <v>126</v>
      </c>
      <c r="C311" s="72" t="s">
        <v>35</v>
      </c>
      <c r="D311" s="73">
        <v>9</v>
      </c>
      <c r="E311" s="86"/>
      <c r="F311" s="87"/>
    </row>
    <row r="312" spans="1:6" ht="21" customHeight="1" x14ac:dyDescent="0.2">
      <c r="A312" s="71" t="s">
        <v>11</v>
      </c>
      <c r="B312" s="51" t="s">
        <v>127</v>
      </c>
      <c r="C312" s="72" t="s">
        <v>72</v>
      </c>
      <c r="D312" s="73">
        <v>0</v>
      </c>
      <c r="E312" s="86"/>
      <c r="F312" s="87"/>
    </row>
    <row r="313" spans="1:6" ht="21" customHeight="1" x14ac:dyDescent="0.2">
      <c r="A313" s="71" t="s">
        <v>12</v>
      </c>
      <c r="B313" s="51" t="s">
        <v>128</v>
      </c>
      <c r="C313" s="72" t="s">
        <v>72</v>
      </c>
      <c r="D313" s="73">
        <v>1</v>
      </c>
      <c r="E313" s="86"/>
      <c r="F313" s="87"/>
    </row>
    <row r="314" spans="1:6" ht="21" customHeight="1" x14ac:dyDescent="0.2">
      <c r="A314" s="71" t="s">
        <v>13</v>
      </c>
      <c r="B314" s="51" t="s">
        <v>129</v>
      </c>
      <c r="C314" s="72" t="s">
        <v>36</v>
      </c>
      <c r="D314" s="73">
        <v>7</v>
      </c>
      <c r="E314" s="86"/>
      <c r="F314" s="87"/>
    </row>
    <row r="315" spans="1:6" ht="21" customHeight="1" x14ac:dyDescent="0.2">
      <c r="A315" s="71" t="s">
        <v>14</v>
      </c>
      <c r="B315" s="51" t="s">
        <v>130</v>
      </c>
      <c r="C315" s="72" t="s">
        <v>36</v>
      </c>
      <c r="D315" s="73">
        <v>6</v>
      </c>
      <c r="E315" s="86"/>
      <c r="F315" s="87"/>
    </row>
    <row r="316" spans="1:6" ht="21" customHeight="1" x14ac:dyDescent="0.2">
      <c r="A316" s="71" t="s">
        <v>15</v>
      </c>
      <c r="B316" s="51" t="s">
        <v>131</v>
      </c>
      <c r="C316" s="72" t="s">
        <v>8</v>
      </c>
      <c r="D316" s="73">
        <v>72</v>
      </c>
      <c r="E316" s="86"/>
      <c r="F316" s="87"/>
    </row>
    <row r="317" spans="1:6" ht="21" customHeight="1" x14ac:dyDescent="0.2">
      <c r="A317" s="71" t="s">
        <v>16</v>
      </c>
      <c r="B317" s="51" t="s">
        <v>132</v>
      </c>
      <c r="C317" s="72" t="s">
        <v>8</v>
      </c>
      <c r="D317" s="73">
        <v>72</v>
      </c>
      <c r="E317" s="86"/>
      <c r="F317" s="87"/>
    </row>
    <row r="318" spans="1:6" ht="21" customHeight="1" x14ac:dyDescent="0.2">
      <c r="A318" s="71" t="s">
        <v>17</v>
      </c>
      <c r="B318" s="51" t="s">
        <v>133</v>
      </c>
      <c r="C318" s="72" t="s">
        <v>134</v>
      </c>
      <c r="D318" s="73">
        <v>54</v>
      </c>
      <c r="E318" s="86"/>
      <c r="F318" s="87"/>
    </row>
    <row r="319" spans="1:6" ht="21" customHeight="1" x14ac:dyDescent="0.2">
      <c r="A319" s="71" t="s">
        <v>18</v>
      </c>
      <c r="B319" s="51" t="s">
        <v>135</v>
      </c>
      <c r="C319" s="72" t="s">
        <v>10</v>
      </c>
      <c r="D319" s="73">
        <v>9</v>
      </c>
      <c r="E319" s="86"/>
      <c r="F319" s="87"/>
    </row>
    <row r="320" spans="1:6" ht="21" customHeight="1" x14ac:dyDescent="0.2">
      <c r="A320" s="71" t="s">
        <v>19</v>
      </c>
      <c r="B320" s="51" t="s">
        <v>136</v>
      </c>
      <c r="C320" s="72" t="s">
        <v>72</v>
      </c>
      <c r="D320" s="73">
        <v>2</v>
      </c>
      <c r="E320" s="86"/>
      <c r="F320" s="87"/>
    </row>
    <row r="321" spans="1:6" ht="21" customHeight="1" x14ac:dyDescent="0.2">
      <c r="A321" s="71" t="s">
        <v>47</v>
      </c>
      <c r="B321" s="51" t="s">
        <v>137</v>
      </c>
      <c r="C321" s="72" t="s">
        <v>10</v>
      </c>
      <c r="D321" s="73">
        <v>9</v>
      </c>
      <c r="E321" s="86"/>
      <c r="F321" s="87"/>
    </row>
    <row r="322" spans="1:6" ht="21" customHeight="1" x14ac:dyDescent="0.2">
      <c r="A322" s="71" t="s">
        <v>49</v>
      </c>
      <c r="B322" s="51" t="s">
        <v>138</v>
      </c>
      <c r="C322" s="72" t="s">
        <v>10</v>
      </c>
      <c r="D322" s="73">
        <v>0</v>
      </c>
      <c r="E322" s="86"/>
      <c r="F322" s="87"/>
    </row>
    <row r="323" spans="1:6" ht="21" customHeight="1" x14ac:dyDescent="0.2">
      <c r="A323" s="71" t="s">
        <v>51</v>
      </c>
      <c r="B323" s="51" t="s">
        <v>139</v>
      </c>
      <c r="C323" s="72" t="s">
        <v>10</v>
      </c>
      <c r="D323" s="73">
        <v>0</v>
      </c>
      <c r="E323" s="86"/>
      <c r="F323" s="87"/>
    </row>
    <row r="324" spans="1:6" x14ac:dyDescent="0.2">
      <c r="A324" s="81" t="s">
        <v>301</v>
      </c>
      <c r="B324" s="82" t="s">
        <v>152</v>
      </c>
      <c r="C324" s="83"/>
      <c r="D324" s="83"/>
      <c r="E324" s="84"/>
      <c r="F324" s="85"/>
    </row>
    <row r="325" spans="1:6" ht="21" customHeight="1" x14ac:dyDescent="0.2">
      <c r="A325" s="71" t="s">
        <v>7</v>
      </c>
      <c r="B325" s="51" t="s">
        <v>125</v>
      </c>
      <c r="C325" s="72" t="s">
        <v>28</v>
      </c>
      <c r="D325" s="73">
        <v>1</v>
      </c>
      <c r="E325" s="86"/>
      <c r="F325" s="87"/>
    </row>
    <row r="326" spans="1:6" ht="21" customHeight="1" x14ac:dyDescent="0.2">
      <c r="A326" s="71" t="s">
        <v>9</v>
      </c>
      <c r="B326" s="51" t="s">
        <v>126</v>
      </c>
      <c r="C326" s="72" t="s">
        <v>35</v>
      </c>
      <c r="D326" s="73">
        <v>20</v>
      </c>
      <c r="E326" s="86"/>
      <c r="F326" s="87"/>
    </row>
    <row r="327" spans="1:6" ht="21" customHeight="1" x14ac:dyDescent="0.2">
      <c r="A327" s="71" t="s">
        <v>11</v>
      </c>
      <c r="B327" s="51" t="s">
        <v>127</v>
      </c>
      <c r="C327" s="72" t="s">
        <v>72</v>
      </c>
      <c r="D327" s="73">
        <v>8</v>
      </c>
      <c r="E327" s="86"/>
      <c r="F327" s="87"/>
    </row>
    <row r="328" spans="1:6" ht="21" customHeight="1" x14ac:dyDescent="0.2">
      <c r="A328" s="71" t="s">
        <v>12</v>
      </c>
      <c r="B328" s="51" t="s">
        <v>128</v>
      </c>
      <c r="C328" s="72" t="s">
        <v>72</v>
      </c>
      <c r="D328" s="73">
        <v>2</v>
      </c>
      <c r="E328" s="86"/>
      <c r="F328" s="87"/>
    </row>
    <row r="329" spans="1:6" ht="21" customHeight="1" x14ac:dyDescent="0.2">
      <c r="A329" s="71" t="s">
        <v>13</v>
      </c>
      <c r="B329" s="51" t="s">
        <v>129</v>
      </c>
      <c r="C329" s="72" t="s">
        <v>36</v>
      </c>
      <c r="D329" s="73">
        <v>15</v>
      </c>
      <c r="E329" s="86"/>
      <c r="F329" s="87"/>
    </row>
    <row r="330" spans="1:6" ht="21" customHeight="1" x14ac:dyDescent="0.2">
      <c r="A330" s="71" t="s">
        <v>14</v>
      </c>
      <c r="B330" s="51" t="s">
        <v>130</v>
      </c>
      <c r="C330" s="72" t="s">
        <v>36</v>
      </c>
      <c r="D330" s="73">
        <v>12</v>
      </c>
      <c r="E330" s="86"/>
      <c r="F330" s="87"/>
    </row>
    <row r="331" spans="1:6" ht="21" customHeight="1" x14ac:dyDescent="0.2">
      <c r="A331" s="71" t="s">
        <v>15</v>
      </c>
      <c r="B331" s="51" t="s">
        <v>131</v>
      </c>
      <c r="C331" s="72" t="s">
        <v>8</v>
      </c>
      <c r="D331" s="73">
        <v>160</v>
      </c>
      <c r="E331" s="86"/>
      <c r="F331" s="87"/>
    </row>
    <row r="332" spans="1:6" ht="21" customHeight="1" x14ac:dyDescent="0.2">
      <c r="A332" s="71" t="s">
        <v>16</v>
      </c>
      <c r="B332" s="51" t="s">
        <v>132</v>
      </c>
      <c r="C332" s="72" t="s">
        <v>8</v>
      </c>
      <c r="D332" s="73">
        <v>160</v>
      </c>
      <c r="E332" s="86"/>
      <c r="F332" s="87"/>
    </row>
    <row r="333" spans="1:6" ht="21" customHeight="1" x14ac:dyDescent="0.2">
      <c r="A333" s="71" t="s">
        <v>17</v>
      </c>
      <c r="B333" s="51" t="s">
        <v>133</v>
      </c>
      <c r="C333" s="72" t="s">
        <v>134</v>
      </c>
      <c r="D333" s="73">
        <v>120</v>
      </c>
      <c r="E333" s="86"/>
      <c r="F333" s="87"/>
    </row>
    <row r="334" spans="1:6" ht="21" customHeight="1" x14ac:dyDescent="0.2">
      <c r="A334" s="71" t="s">
        <v>18</v>
      </c>
      <c r="B334" s="51" t="s">
        <v>135</v>
      </c>
      <c r="C334" s="72" t="s">
        <v>10</v>
      </c>
      <c r="D334" s="73">
        <v>20</v>
      </c>
      <c r="E334" s="86"/>
      <c r="F334" s="87"/>
    </row>
    <row r="335" spans="1:6" ht="21" customHeight="1" x14ac:dyDescent="0.2">
      <c r="A335" s="71" t="s">
        <v>19</v>
      </c>
      <c r="B335" s="51" t="s">
        <v>136</v>
      </c>
      <c r="C335" s="72" t="s">
        <v>72</v>
      </c>
      <c r="D335" s="73">
        <v>3</v>
      </c>
      <c r="E335" s="86"/>
      <c r="F335" s="87"/>
    </row>
    <row r="336" spans="1:6" ht="21" customHeight="1" x14ac:dyDescent="0.2">
      <c r="A336" s="71" t="s">
        <v>47</v>
      </c>
      <c r="B336" s="51" t="s">
        <v>137</v>
      </c>
      <c r="C336" s="72" t="s">
        <v>10</v>
      </c>
      <c r="D336" s="73">
        <v>20</v>
      </c>
      <c r="E336" s="86"/>
      <c r="F336" s="87"/>
    </row>
    <row r="337" spans="1:6" ht="21" customHeight="1" x14ac:dyDescent="0.2">
      <c r="A337" s="71" t="s">
        <v>49</v>
      </c>
      <c r="B337" s="51" t="s">
        <v>138</v>
      </c>
      <c r="C337" s="72" t="s">
        <v>10</v>
      </c>
      <c r="D337" s="73">
        <v>40</v>
      </c>
      <c r="E337" s="86"/>
      <c r="F337" s="87"/>
    </row>
    <row r="338" spans="1:6" ht="21" customHeight="1" x14ac:dyDescent="0.2">
      <c r="A338" s="71" t="s">
        <v>51</v>
      </c>
      <c r="B338" s="51" t="s">
        <v>139</v>
      </c>
      <c r="C338" s="72" t="s">
        <v>10</v>
      </c>
      <c r="D338" s="73">
        <v>0</v>
      </c>
      <c r="E338" s="86"/>
      <c r="F338" s="87"/>
    </row>
    <row r="339" spans="1:6" x14ac:dyDescent="0.2">
      <c r="A339" s="81" t="s">
        <v>302</v>
      </c>
      <c r="B339" s="82" t="s">
        <v>153</v>
      </c>
      <c r="C339" s="83"/>
      <c r="D339" s="83"/>
      <c r="E339" s="84"/>
      <c r="F339" s="85"/>
    </row>
    <row r="340" spans="1:6" ht="21" customHeight="1" x14ac:dyDescent="0.2">
      <c r="A340" s="71" t="s">
        <v>7</v>
      </c>
      <c r="B340" s="51" t="s">
        <v>125</v>
      </c>
      <c r="C340" s="72" t="s">
        <v>28</v>
      </c>
      <c r="D340" s="73">
        <v>1</v>
      </c>
      <c r="E340" s="86"/>
      <c r="F340" s="87"/>
    </row>
    <row r="341" spans="1:6" ht="21" customHeight="1" x14ac:dyDescent="0.2">
      <c r="A341" s="71" t="s">
        <v>9</v>
      </c>
      <c r="B341" s="51" t="s">
        <v>126</v>
      </c>
      <c r="C341" s="72" t="s">
        <v>35</v>
      </c>
      <c r="D341" s="73">
        <v>68</v>
      </c>
      <c r="E341" s="86"/>
      <c r="F341" s="87"/>
    </row>
    <row r="342" spans="1:6" ht="21" customHeight="1" x14ac:dyDescent="0.2">
      <c r="A342" s="71" t="s">
        <v>11</v>
      </c>
      <c r="B342" s="51" t="s">
        <v>127</v>
      </c>
      <c r="C342" s="72" t="s">
        <v>72</v>
      </c>
      <c r="D342" s="73">
        <v>0</v>
      </c>
      <c r="E342" s="86"/>
      <c r="F342" s="87"/>
    </row>
    <row r="343" spans="1:6" ht="21" customHeight="1" x14ac:dyDescent="0.2">
      <c r="A343" s="71" t="s">
        <v>12</v>
      </c>
      <c r="B343" s="51" t="s">
        <v>128</v>
      </c>
      <c r="C343" s="72" t="s">
        <v>72</v>
      </c>
      <c r="D343" s="73">
        <v>7</v>
      </c>
      <c r="E343" s="86"/>
      <c r="F343" s="87"/>
    </row>
    <row r="344" spans="1:6" ht="21" customHeight="1" x14ac:dyDescent="0.2">
      <c r="A344" s="71" t="s">
        <v>13</v>
      </c>
      <c r="B344" s="51" t="s">
        <v>129</v>
      </c>
      <c r="C344" s="72" t="s">
        <v>36</v>
      </c>
      <c r="D344" s="73">
        <v>51</v>
      </c>
      <c r="E344" s="86"/>
      <c r="F344" s="87"/>
    </row>
    <row r="345" spans="1:6" ht="21" customHeight="1" x14ac:dyDescent="0.2">
      <c r="A345" s="71" t="s">
        <v>14</v>
      </c>
      <c r="B345" s="51" t="s">
        <v>130</v>
      </c>
      <c r="C345" s="72" t="s">
        <v>36</v>
      </c>
      <c r="D345" s="73">
        <v>41</v>
      </c>
      <c r="E345" s="86"/>
      <c r="F345" s="87"/>
    </row>
    <row r="346" spans="1:6" ht="21" customHeight="1" x14ac:dyDescent="0.2">
      <c r="A346" s="71" t="s">
        <v>15</v>
      </c>
      <c r="B346" s="51" t="s">
        <v>131</v>
      </c>
      <c r="C346" s="72" t="s">
        <v>8</v>
      </c>
      <c r="D346" s="73">
        <v>544</v>
      </c>
      <c r="E346" s="86"/>
      <c r="F346" s="87"/>
    </row>
    <row r="347" spans="1:6" ht="21" customHeight="1" x14ac:dyDescent="0.2">
      <c r="A347" s="71" t="s">
        <v>16</v>
      </c>
      <c r="B347" s="51" t="s">
        <v>132</v>
      </c>
      <c r="C347" s="72" t="s">
        <v>8</v>
      </c>
      <c r="D347" s="73">
        <v>544</v>
      </c>
      <c r="E347" s="86"/>
      <c r="F347" s="87"/>
    </row>
    <row r="348" spans="1:6" ht="21" customHeight="1" x14ac:dyDescent="0.2">
      <c r="A348" s="71" t="s">
        <v>17</v>
      </c>
      <c r="B348" s="51" t="s">
        <v>133</v>
      </c>
      <c r="C348" s="72" t="s">
        <v>134</v>
      </c>
      <c r="D348" s="73">
        <v>408</v>
      </c>
      <c r="E348" s="86"/>
      <c r="F348" s="87"/>
    </row>
    <row r="349" spans="1:6" ht="21" customHeight="1" x14ac:dyDescent="0.2">
      <c r="A349" s="71" t="s">
        <v>18</v>
      </c>
      <c r="B349" s="51" t="s">
        <v>135</v>
      </c>
      <c r="C349" s="72" t="s">
        <v>10</v>
      </c>
      <c r="D349" s="73">
        <v>68</v>
      </c>
      <c r="E349" s="86"/>
      <c r="F349" s="87"/>
    </row>
    <row r="350" spans="1:6" ht="21" customHeight="1" x14ac:dyDescent="0.2">
      <c r="A350" s="71" t="s">
        <v>19</v>
      </c>
      <c r="B350" s="51" t="s">
        <v>136</v>
      </c>
      <c r="C350" s="72" t="s">
        <v>72</v>
      </c>
      <c r="D350" s="73">
        <v>11</v>
      </c>
      <c r="E350" s="86"/>
      <c r="F350" s="87"/>
    </row>
    <row r="351" spans="1:6" ht="21" customHeight="1" x14ac:dyDescent="0.2">
      <c r="A351" s="71" t="s">
        <v>47</v>
      </c>
      <c r="B351" s="51" t="s">
        <v>137</v>
      </c>
      <c r="C351" s="72" t="s">
        <v>10</v>
      </c>
      <c r="D351" s="73">
        <v>68</v>
      </c>
      <c r="E351" s="86"/>
      <c r="F351" s="87"/>
    </row>
    <row r="352" spans="1:6" ht="21" customHeight="1" x14ac:dyDescent="0.2">
      <c r="A352" s="71" t="s">
        <v>49</v>
      </c>
      <c r="B352" s="51" t="s">
        <v>138</v>
      </c>
      <c r="C352" s="72" t="s">
        <v>10</v>
      </c>
      <c r="D352" s="73">
        <v>0</v>
      </c>
      <c r="E352" s="86"/>
      <c r="F352" s="87"/>
    </row>
    <row r="353" spans="1:6" ht="21" customHeight="1" x14ac:dyDescent="0.2">
      <c r="A353" s="71" t="s">
        <v>51</v>
      </c>
      <c r="B353" s="51" t="s">
        <v>139</v>
      </c>
      <c r="C353" s="72" t="s">
        <v>10</v>
      </c>
      <c r="D353" s="73">
        <v>0</v>
      </c>
      <c r="E353" s="86"/>
      <c r="F353" s="87"/>
    </row>
    <row r="354" spans="1:6" ht="22.5" x14ac:dyDescent="0.2">
      <c r="A354" s="81" t="s">
        <v>303</v>
      </c>
      <c r="B354" s="82" t="s">
        <v>154</v>
      </c>
      <c r="C354" s="83"/>
      <c r="D354" s="83"/>
      <c r="E354" s="84"/>
      <c r="F354" s="85"/>
    </row>
    <row r="355" spans="1:6" ht="21" customHeight="1" x14ac:dyDescent="0.2">
      <c r="A355" s="71" t="s">
        <v>7</v>
      </c>
      <c r="B355" s="51" t="s">
        <v>125</v>
      </c>
      <c r="C355" s="72" t="s">
        <v>28</v>
      </c>
      <c r="D355" s="73">
        <v>1</v>
      </c>
      <c r="E355" s="86"/>
      <c r="F355" s="87"/>
    </row>
    <row r="356" spans="1:6" ht="52.15" customHeight="1" x14ac:dyDescent="0.2">
      <c r="A356" s="71" t="s">
        <v>9</v>
      </c>
      <c r="B356" s="51" t="s">
        <v>155</v>
      </c>
      <c r="C356" s="72" t="s">
        <v>35</v>
      </c>
      <c r="D356" s="73">
        <v>155</v>
      </c>
      <c r="E356" s="86"/>
      <c r="F356" s="87"/>
    </row>
    <row r="357" spans="1:6" ht="21" customHeight="1" x14ac:dyDescent="0.2">
      <c r="A357" s="71" t="s">
        <v>11</v>
      </c>
      <c r="B357" s="51" t="s">
        <v>128</v>
      </c>
      <c r="C357" s="72" t="s">
        <v>72</v>
      </c>
      <c r="D357" s="73">
        <v>16</v>
      </c>
      <c r="E357" s="86"/>
      <c r="F357" s="87"/>
    </row>
    <row r="358" spans="1:6" ht="62.45" customHeight="1" x14ac:dyDescent="0.2">
      <c r="A358" s="71" t="s">
        <v>12</v>
      </c>
      <c r="B358" s="51" t="s">
        <v>156</v>
      </c>
      <c r="C358" s="72" t="s">
        <v>36</v>
      </c>
      <c r="D358" s="73">
        <v>310</v>
      </c>
      <c r="E358" s="86"/>
      <c r="F358" s="87"/>
    </row>
    <row r="359" spans="1:6" ht="21" customHeight="1" x14ac:dyDescent="0.2">
      <c r="A359" s="71" t="s">
        <v>13</v>
      </c>
      <c r="B359" s="51" t="s">
        <v>157</v>
      </c>
      <c r="C359" s="72" t="s">
        <v>10</v>
      </c>
      <c r="D359" s="73">
        <v>186</v>
      </c>
      <c r="E359" s="86"/>
      <c r="F359" s="87"/>
    </row>
    <row r="360" spans="1:6" ht="21" customHeight="1" x14ac:dyDescent="0.2">
      <c r="A360" s="71" t="s">
        <v>14</v>
      </c>
      <c r="B360" s="51" t="s">
        <v>158</v>
      </c>
      <c r="C360" s="72" t="s">
        <v>10</v>
      </c>
      <c r="D360" s="73">
        <v>155</v>
      </c>
      <c r="E360" s="86"/>
      <c r="F360" s="87"/>
    </row>
    <row r="361" spans="1:6" x14ac:dyDescent="0.2">
      <c r="A361" s="81" t="s">
        <v>304</v>
      </c>
      <c r="B361" s="82" t="s">
        <v>159</v>
      </c>
      <c r="C361" s="83"/>
      <c r="D361" s="83"/>
      <c r="E361" s="84"/>
      <c r="F361" s="85"/>
    </row>
    <row r="362" spans="1:6" ht="21" customHeight="1" x14ac:dyDescent="0.2">
      <c r="A362" s="71" t="s">
        <v>7</v>
      </c>
      <c r="B362" s="51" t="s">
        <v>125</v>
      </c>
      <c r="C362" s="72" t="s">
        <v>28</v>
      </c>
      <c r="D362" s="73">
        <v>1</v>
      </c>
      <c r="E362" s="86"/>
      <c r="F362" s="87"/>
    </row>
    <row r="363" spans="1:6" ht="21" customHeight="1" x14ac:dyDescent="0.2">
      <c r="A363" s="71" t="s">
        <v>9</v>
      </c>
      <c r="B363" s="51" t="s">
        <v>126</v>
      </c>
      <c r="C363" s="72" t="s">
        <v>35</v>
      </c>
      <c r="D363" s="73">
        <v>24</v>
      </c>
      <c r="E363" s="86"/>
      <c r="F363" s="87"/>
    </row>
    <row r="364" spans="1:6" ht="21" customHeight="1" x14ac:dyDescent="0.2">
      <c r="A364" s="71" t="s">
        <v>11</v>
      </c>
      <c r="B364" s="51" t="s">
        <v>127</v>
      </c>
      <c r="C364" s="72" t="s">
        <v>72</v>
      </c>
      <c r="D364" s="73">
        <v>0</v>
      </c>
      <c r="E364" s="86"/>
      <c r="F364" s="87"/>
    </row>
    <row r="365" spans="1:6" ht="21" customHeight="1" x14ac:dyDescent="0.2">
      <c r="A365" s="71" t="s">
        <v>12</v>
      </c>
      <c r="B365" s="51" t="s">
        <v>128</v>
      </c>
      <c r="C365" s="72" t="s">
        <v>72</v>
      </c>
      <c r="D365" s="73">
        <v>3</v>
      </c>
      <c r="E365" s="86"/>
      <c r="F365" s="87"/>
    </row>
    <row r="366" spans="1:6" ht="21" customHeight="1" x14ac:dyDescent="0.2">
      <c r="A366" s="71" t="s">
        <v>13</v>
      </c>
      <c r="B366" s="51" t="s">
        <v>129</v>
      </c>
      <c r="C366" s="72" t="s">
        <v>36</v>
      </c>
      <c r="D366" s="73">
        <v>18</v>
      </c>
      <c r="E366" s="86"/>
      <c r="F366" s="87"/>
    </row>
    <row r="367" spans="1:6" ht="21" customHeight="1" x14ac:dyDescent="0.2">
      <c r="A367" s="71" t="s">
        <v>14</v>
      </c>
      <c r="B367" s="51" t="s">
        <v>130</v>
      </c>
      <c r="C367" s="72" t="s">
        <v>36</v>
      </c>
      <c r="D367" s="73">
        <v>15</v>
      </c>
      <c r="E367" s="86"/>
      <c r="F367" s="87"/>
    </row>
    <row r="368" spans="1:6" ht="21" customHeight="1" x14ac:dyDescent="0.2">
      <c r="A368" s="71" t="s">
        <v>15</v>
      </c>
      <c r="B368" s="51" t="s">
        <v>131</v>
      </c>
      <c r="C368" s="72" t="s">
        <v>8</v>
      </c>
      <c r="D368" s="73">
        <v>192</v>
      </c>
      <c r="E368" s="86"/>
      <c r="F368" s="87"/>
    </row>
    <row r="369" spans="1:6" ht="21" customHeight="1" x14ac:dyDescent="0.2">
      <c r="A369" s="71" t="s">
        <v>16</v>
      </c>
      <c r="B369" s="51" t="s">
        <v>132</v>
      </c>
      <c r="C369" s="72" t="s">
        <v>8</v>
      </c>
      <c r="D369" s="73">
        <v>192</v>
      </c>
      <c r="E369" s="86"/>
      <c r="F369" s="87"/>
    </row>
    <row r="370" spans="1:6" ht="21" customHeight="1" x14ac:dyDescent="0.2">
      <c r="A370" s="71" t="s">
        <v>17</v>
      </c>
      <c r="B370" s="51" t="s">
        <v>133</v>
      </c>
      <c r="C370" s="72" t="s">
        <v>134</v>
      </c>
      <c r="D370" s="73">
        <v>144</v>
      </c>
      <c r="E370" s="86"/>
      <c r="F370" s="87"/>
    </row>
    <row r="371" spans="1:6" ht="21" customHeight="1" x14ac:dyDescent="0.2">
      <c r="A371" s="71" t="s">
        <v>18</v>
      </c>
      <c r="B371" s="51" t="s">
        <v>135</v>
      </c>
      <c r="C371" s="72" t="s">
        <v>10</v>
      </c>
      <c r="D371" s="73">
        <v>24</v>
      </c>
      <c r="E371" s="86"/>
      <c r="F371" s="87"/>
    </row>
    <row r="372" spans="1:6" ht="21" customHeight="1" x14ac:dyDescent="0.2">
      <c r="A372" s="71" t="s">
        <v>19</v>
      </c>
      <c r="B372" s="51" t="s">
        <v>136</v>
      </c>
      <c r="C372" s="72" t="s">
        <v>72</v>
      </c>
      <c r="D372" s="73">
        <v>4</v>
      </c>
      <c r="E372" s="86"/>
      <c r="F372" s="87"/>
    </row>
    <row r="373" spans="1:6" ht="21" customHeight="1" x14ac:dyDescent="0.2">
      <c r="A373" s="71" t="s">
        <v>47</v>
      </c>
      <c r="B373" s="51" t="s">
        <v>137</v>
      </c>
      <c r="C373" s="72" t="s">
        <v>10</v>
      </c>
      <c r="D373" s="73">
        <v>24</v>
      </c>
      <c r="E373" s="86"/>
      <c r="F373" s="87"/>
    </row>
    <row r="374" spans="1:6" ht="21" customHeight="1" x14ac:dyDescent="0.2">
      <c r="A374" s="71" t="s">
        <v>49</v>
      </c>
      <c r="B374" s="51" t="s">
        <v>138</v>
      </c>
      <c r="C374" s="72" t="s">
        <v>10</v>
      </c>
      <c r="D374" s="73">
        <v>0</v>
      </c>
      <c r="E374" s="86"/>
      <c r="F374" s="87"/>
    </row>
    <row r="375" spans="1:6" ht="21" customHeight="1" x14ac:dyDescent="0.2">
      <c r="A375" s="71" t="s">
        <v>51</v>
      </c>
      <c r="B375" s="51" t="s">
        <v>139</v>
      </c>
      <c r="C375" s="72" t="s">
        <v>10</v>
      </c>
      <c r="D375" s="73">
        <v>0</v>
      </c>
      <c r="E375" s="86"/>
      <c r="F375" s="87"/>
    </row>
    <row r="376" spans="1:6" ht="22.5" x14ac:dyDescent="0.2">
      <c r="A376" s="81" t="s">
        <v>305</v>
      </c>
      <c r="B376" s="82" t="s">
        <v>160</v>
      </c>
      <c r="C376" s="83"/>
      <c r="D376" s="83"/>
      <c r="E376" s="84"/>
      <c r="F376" s="85"/>
    </row>
    <row r="377" spans="1:6" ht="21" customHeight="1" x14ac:dyDescent="0.2">
      <c r="A377" s="71" t="s">
        <v>7</v>
      </c>
      <c r="B377" s="51" t="s">
        <v>125</v>
      </c>
      <c r="C377" s="72" t="s">
        <v>28</v>
      </c>
      <c r="D377" s="73">
        <v>1</v>
      </c>
      <c r="E377" s="86"/>
      <c r="F377" s="87"/>
    </row>
    <row r="378" spans="1:6" ht="21" customHeight="1" x14ac:dyDescent="0.2">
      <c r="A378" s="71" t="s">
        <v>9</v>
      </c>
      <c r="B378" s="51" t="s">
        <v>126</v>
      </c>
      <c r="C378" s="72" t="s">
        <v>35</v>
      </c>
      <c r="D378" s="73">
        <v>6</v>
      </c>
      <c r="E378" s="86"/>
      <c r="F378" s="87"/>
    </row>
    <row r="379" spans="1:6" ht="21" customHeight="1" x14ac:dyDescent="0.2">
      <c r="A379" s="71" t="s">
        <v>11</v>
      </c>
      <c r="B379" s="51" t="s">
        <v>127</v>
      </c>
      <c r="C379" s="72" t="s">
        <v>72</v>
      </c>
      <c r="D379" s="73">
        <v>0</v>
      </c>
      <c r="E379" s="86"/>
      <c r="F379" s="87"/>
    </row>
    <row r="380" spans="1:6" ht="21" customHeight="1" x14ac:dyDescent="0.2">
      <c r="A380" s="71" t="s">
        <v>12</v>
      </c>
      <c r="B380" s="51" t="s">
        <v>128</v>
      </c>
      <c r="C380" s="72" t="s">
        <v>72</v>
      </c>
      <c r="D380" s="73">
        <v>1</v>
      </c>
      <c r="E380" s="86"/>
      <c r="F380" s="87"/>
    </row>
    <row r="381" spans="1:6" ht="21" customHeight="1" x14ac:dyDescent="0.2">
      <c r="A381" s="71" t="s">
        <v>13</v>
      </c>
      <c r="B381" s="51" t="s">
        <v>129</v>
      </c>
      <c r="C381" s="72" t="s">
        <v>36</v>
      </c>
      <c r="D381" s="73">
        <v>5</v>
      </c>
      <c r="E381" s="86"/>
      <c r="F381" s="87"/>
    </row>
    <row r="382" spans="1:6" ht="21" customHeight="1" x14ac:dyDescent="0.2">
      <c r="A382" s="71" t="s">
        <v>14</v>
      </c>
      <c r="B382" s="51" t="s">
        <v>130</v>
      </c>
      <c r="C382" s="72" t="s">
        <v>36</v>
      </c>
      <c r="D382" s="73">
        <v>4</v>
      </c>
      <c r="E382" s="86"/>
      <c r="F382" s="87"/>
    </row>
    <row r="383" spans="1:6" ht="21" customHeight="1" x14ac:dyDescent="0.2">
      <c r="A383" s="71" t="s">
        <v>15</v>
      </c>
      <c r="B383" s="51" t="s">
        <v>131</v>
      </c>
      <c r="C383" s="72" t="s">
        <v>8</v>
      </c>
      <c r="D383" s="73">
        <v>48</v>
      </c>
      <c r="E383" s="86"/>
      <c r="F383" s="87"/>
    </row>
    <row r="384" spans="1:6" ht="21" customHeight="1" x14ac:dyDescent="0.2">
      <c r="A384" s="71" t="s">
        <v>16</v>
      </c>
      <c r="B384" s="51" t="s">
        <v>132</v>
      </c>
      <c r="C384" s="72" t="s">
        <v>8</v>
      </c>
      <c r="D384" s="73">
        <v>48</v>
      </c>
      <c r="E384" s="86"/>
      <c r="F384" s="87"/>
    </row>
    <row r="385" spans="1:6" ht="21" customHeight="1" x14ac:dyDescent="0.2">
      <c r="A385" s="71" t="s">
        <v>17</v>
      </c>
      <c r="B385" s="51" t="s">
        <v>133</v>
      </c>
      <c r="C385" s="72" t="s">
        <v>134</v>
      </c>
      <c r="D385" s="73">
        <v>36</v>
      </c>
      <c r="E385" s="86"/>
      <c r="F385" s="87"/>
    </row>
    <row r="386" spans="1:6" ht="21" customHeight="1" x14ac:dyDescent="0.2">
      <c r="A386" s="71" t="s">
        <v>18</v>
      </c>
      <c r="B386" s="51" t="s">
        <v>135</v>
      </c>
      <c r="C386" s="72" t="s">
        <v>10</v>
      </c>
      <c r="D386" s="73">
        <v>6</v>
      </c>
      <c r="E386" s="86"/>
      <c r="F386" s="87"/>
    </row>
    <row r="387" spans="1:6" ht="21" customHeight="1" x14ac:dyDescent="0.2">
      <c r="A387" s="71" t="s">
        <v>19</v>
      </c>
      <c r="B387" s="51" t="s">
        <v>136</v>
      </c>
      <c r="C387" s="72" t="s">
        <v>72</v>
      </c>
      <c r="D387" s="73">
        <v>1</v>
      </c>
      <c r="E387" s="86"/>
      <c r="F387" s="87"/>
    </row>
    <row r="388" spans="1:6" ht="21" customHeight="1" x14ac:dyDescent="0.2">
      <c r="A388" s="71" t="s">
        <v>47</v>
      </c>
      <c r="B388" s="51" t="s">
        <v>137</v>
      </c>
      <c r="C388" s="72" t="s">
        <v>10</v>
      </c>
      <c r="D388" s="73">
        <v>6</v>
      </c>
      <c r="E388" s="86"/>
      <c r="F388" s="87"/>
    </row>
    <row r="389" spans="1:6" ht="21" customHeight="1" x14ac:dyDescent="0.2">
      <c r="A389" s="71" t="s">
        <v>49</v>
      </c>
      <c r="B389" s="51" t="s">
        <v>138</v>
      </c>
      <c r="C389" s="72" t="s">
        <v>10</v>
      </c>
      <c r="D389" s="73">
        <v>0</v>
      </c>
      <c r="E389" s="86"/>
      <c r="F389" s="87"/>
    </row>
    <row r="390" spans="1:6" ht="21" customHeight="1" x14ac:dyDescent="0.2">
      <c r="A390" s="71" t="s">
        <v>51</v>
      </c>
      <c r="B390" s="51" t="s">
        <v>139</v>
      </c>
      <c r="C390" s="72" t="s">
        <v>10</v>
      </c>
      <c r="D390" s="73">
        <v>0</v>
      </c>
      <c r="E390" s="86"/>
      <c r="F390" s="87"/>
    </row>
    <row r="391" spans="1:6" x14ac:dyDescent="0.2">
      <c r="A391" s="81" t="s">
        <v>306</v>
      </c>
      <c r="B391" s="82" t="s">
        <v>161</v>
      </c>
      <c r="C391" s="83"/>
      <c r="D391" s="83"/>
      <c r="E391" s="84"/>
      <c r="F391" s="85"/>
    </row>
    <row r="392" spans="1:6" ht="21" customHeight="1" x14ac:dyDescent="0.2">
      <c r="A392" s="71" t="s">
        <v>7</v>
      </c>
      <c r="B392" s="51" t="s">
        <v>125</v>
      </c>
      <c r="C392" s="72" t="s">
        <v>28</v>
      </c>
      <c r="D392" s="73">
        <v>1</v>
      </c>
      <c r="E392" s="86"/>
      <c r="F392" s="87"/>
    </row>
    <row r="393" spans="1:6" ht="21" customHeight="1" x14ac:dyDescent="0.2">
      <c r="A393" s="71" t="s">
        <v>9</v>
      </c>
      <c r="B393" s="51" t="s">
        <v>162</v>
      </c>
      <c r="C393" s="72" t="s">
        <v>35</v>
      </c>
      <c r="D393" s="73">
        <v>20</v>
      </c>
      <c r="E393" s="86"/>
      <c r="F393" s="87"/>
    </row>
    <row r="394" spans="1:6" ht="21" customHeight="1" x14ac:dyDescent="0.2">
      <c r="A394" s="71" t="s">
        <v>11</v>
      </c>
      <c r="B394" s="51" t="s">
        <v>127</v>
      </c>
      <c r="C394" s="72" t="s">
        <v>72</v>
      </c>
      <c r="D394" s="73">
        <v>12</v>
      </c>
      <c r="E394" s="86"/>
      <c r="F394" s="87"/>
    </row>
    <row r="395" spans="1:6" ht="21" customHeight="1" x14ac:dyDescent="0.2">
      <c r="A395" s="71" t="s">
        <v>12</v>
      </c>
      <c r="B395" s="51" t="s">
        <v>128</v>
      </c>
      <c r="C395" s="72" t="s">
        <v>72</v>
      </c>
      <c r="D395" s="73">
        <v>3</v>
      </c>
      <c r="E395" s="86"/>
      <c r="F395" s="87"/>
    </row>
    <row r="396" spans="1:6" ht="21" customHeight="1" x14ac:dyDescent="0.2">
      <c r="A396" s="71" t="s">
        <v>13</v>
      </c>
      <c r="B396" s="51" t="s">
        <v>129</v>
      </c>
      <c r="C396" s="72" t="s">
        <v>36</v>
      </c>
      <c r="D396" s="73">
        <v>24</v>
      </c>
      <c r="E396" s="86"/>
      <c r="F396" s="87"/>
    </row>
    <row r="397" spans="1:6" ht="21" customHeight="1" x14ac:dyDescent="0.2">
      <c r="A397" s="71" t="s">
        <v>14</v>
      </c>
      <c r="B397" s="51" t="s">
        <v>130</v>
      </c>
      <c r="C397" s="72" t="s">
        <v>36</v>
      </c>
      <c r="D397" s="73">
        <v>19</v>
      </c>
      <c r="E397" s="86"/>
      <c r="F397" s="87"/>
    </row>
    <row r="398" spans="1:6" ht="21" customHeight="1" x14ac:dyDescent="0.2">
      <c r="A398" s="71" t="s">
        <v>15</v>
      </c>
      <c r="B398" s="51" t="s">
        <v>131</v>
      </c>
      <c r="C398" s="72" t="s">
        <v>8</v>
      </c>
      <c r="D398" s="73">
        <v>248</v>
      </c>
      <c r="E398" s="86"/>
      <c r="F398" s="87"/>
    </row>
    <row r="399" spans="1:6" ht="21" customHeight="1" x14ac:dyDescent="0.2">
      <c r="A399" s="71" t="s">
        <v>16</v>
      </c>
      <c r="B399" s="51" t="s">
        <v>132</v>
      </c>
      <c r="C399" s="72" t="s">
        <v>8</v>
      </c>
      <c r="D399" s="73">
        <v>248</v>
      </c>
      <c r="E399" s="86"/>
      <c r="F399" s="87"/>
    </row>
    <row r="400" spans="1:6" ht="21" customHeight="1" x14ac:dyDescent="0.2">
      <c r="A400" s="71" t="s">
        <v>17</v>
      </c>
      <c r="B400" s="51" t="s">
        <v>133</v>
      </c>
      <c r="C400" s="72" t="s">
        <v>134</v>
      </c>
      <c r="D400" s="73">
        <v>186</v>
      </c>
      <c r="E400" s="86"/>
      <c r="F400" s="87"/>
    </row>
    <row r="401" spans="1:6" ht="21" customHeight="1" x14ac:dyDescent="0.2">
      <c r="A401" s="71" t="s">
        <v>18</v>
      </c>
      <c r="B401" s="51" t="s">
        <v>135</v>
      </c>
      <c r="C401" s="72" t="s">
        <v>10</v>
      </c>
      <c r="D401" s="73">
        <v>31</v>
      </c>
      <c r="E401" s="86"/>
      <c r="F401" s="87"/>
    </row>
    <row r="402" spans="1:6" ht="21" customHeight="1" x14ac:dyDescent="0.2">
      <c r="A402" s="71" t="s">
        <v>19</v>
      </c>
      <c r="B402" s="51" t="s">
        <v>136</v>
      </c>
      <c r="C402" s="72" t="s">
        <v>72</v>
      </c>
      <c r="D402" s="73">
        <v>5</v>
      </c>
      <c r="E402" s="86"/>
      <c r="F402" s="87"/>
    </row>
    <row r="403" spans="1:6" ht="21" customHeight="1" x14ac:dyDescent="0.2">
      <c r="A403" s="71" t="s">
        <v>47</v>
      </c>
      <c r="B403" s="51" t="s">
        <v>137</v>
      </c>
      <c r="C403" s="72" t="s">
        <v>10</v>
      </c>
      <c r="D403" s="73">
        <v>31</v>
      </c>
      <c r="E403" s="86"/>
      <c r="F403" s="87"/>
    </row>
    <row r="404" spans="1:6" ht="21" customHeight="1" x14ac:dyDescent="0.2">
      <c r="A404" s="71" t="s">
        <v>49</v>
      </c>
      <c r="B404" s="51" t="s">
        <v>138</v>
      </c>
      <c r="C404" s="72" t="s">
        <v>10</v>
      </c>
      <c r="D404" s="73">
        <v>0</v>
      </c>
      <c r="E404" s="86"/>
      <c r="F404" s="87"/>
    </row>
    <row r="405" spans="1:6" ht="21" customHeight="1" x14ac:dyDescent="0.2">
      <c r="A405" s="71" t="s">
        <v>51</v>
      </c>
      <c r="B405" s="51" t="s">
        <v>139</v>
      </c>
      <c r="C405" s="72" t="s">
        <v>10</v>
      </c>
      <c r="D405" s="73">
        <v>0</v>
      </c>
      <c r="E405" s="86"/>
      <c r="F405" s="87"/>
    </row>
    <row r="406" spans="1:6" x14ac:dyDescent="0.2">
      <c r="A406" s="81" t="s">
        <v>307</v>
      </c>
      <c r="B406" s="82" t="s">
        <v>163</v>
      </c>
      <c r="C406" s="83"/>
      <c r="D406" s="83"/>
      <c r="E406" s="84"/>
      <c r="F406" s="85"/>
    </row>
    <row r="407" spans="1:6" ht="21" customHeight="1" x14ac:dyDescent="0.2">
      <c r="A407" s="71" t="s">
        <v>7</v>
      </c>
      <c r="B407" s="51" t="s">
        <v>125</v>
      </c>
      <c r="C407" s="72" t="s">
        <v>28</v>
      </c>
      <c r="D407" s="73">
        <v>1</v>
      </c>
      <c r="E407" s="86"/>
      <c r="F407" s="87"/>
    </row>
    <row r="408" spans="1:6" ht="21" customHeight="1" x14ac:dyDescent="0.2">
      <c r="A408" s="71" t="s">
        <v>11</v>
      </c>
      <c r="B408" s="51" t="s">
        <v>164</v>
      </c>
      <c r="C408" s="72" t="s">
        <v>36</v>
      </c>
      <c r="D408" s="73">
        <v>36</v>
      </c>
      <c r="E408" s="86"/>
      <c r="F408" s="87"/>
    </row>
    <row r="409" spans="1:6" ht="43.9" customHeight="1" x14ac:dyDescent="0.2">
      <c r="A409" s="71" t="s">
        <v>12</v>
      </c>
      <c r="B409" s="51" t="s">
        <v>165</v>
      </c>
      <c r="C409" s="72" t="s">
        <v>36</v>
      </c>
      <c r="D409" s="73">
        <v>36</v>
      </c>
      <c r="E409" s="86"/>
      <c r="F409" s="87"/>
    </row>
    <row r="410" spans="1:6" x14ac:dyDescent="0.2">
      <c r="A410" s="81" t="s">
        <v>308</v>
      </c>
      <c r="B410" s="82" t="s">
        <v>166</v>
      </c>
      <c r="C410" s="83"/>
      <c r="D410" s="83"/>
      <c r="E410" s="84"/>
      <c r="F410" s="85"/>
    </row>
    <row r="411" spans="1:6" ht="21" customHeight="1" x14ac:dyDescent="0.2">
      <c r="A411" s="71" t="s">
        <v>7</v>
      </c>
      <c r="B411" s="51" t="s">
        <v>125</v>
      </c>
      <c r="C411" s="72" t="s">
        <v>28</v>
      </c>
      <c r="D411" s="73">
        <v>1</v>
      </c>
      <c r="E411" s="86"/>
      <c r="F411" s="87"/>
    </row>
    <row r="412" spans="1:6" ht="21" customHeight="1" x14ac:dyDescent="0.2">
      <c r="A412" s="71" t="s">
        <v>9</v>
      </c>
      <c r="B412" s="51" t="s">
        <v>167</v>
      </c>
      <c r="C412" s="72" t="s">
        <v>35</v>
      </c>
      <c r="D412" s="73">
        <v>40</v>
      </c>
      <c r="E412" s="86"/>
      <c r="F412" s="87"/>
    </row>
    <row r="413" spans="1:6" ht="21" customHeight="1" x14ac:dyDescent="0.2">
      <c r="A413" s="71" t="s">
        <v>11</v>
      </c>
      <c r="B413" s="51" t="s">
        <v>127</v>
      </c>
      <c r="C413" s="72" t="s">
        <v>72</v>
      </c>
      <c r="D413" s="73">
        <v>15</v>
      </c>
      <c r="E413" s="86"/>
      <c r="F413" s="87"/>
    </row>
    <row r="414" spans="1:6" ht="21" customHeight="1" x14ac:dyDescent="0.2">
      <c r="A414" s="71" t="s">
        <v>12</v>
      </c>
      <c r="B414" s="51" t="s">
        <v>128</v>
      </c>
      <c r="C414" s="72" t="s">
        <v>72</v>
      </c>
      <c r="D414" s="73">
        <v>4</v>
      </c>
      <c r="E414" s="86"/>
      <c r="F414" s="87"/>
    </row>
    <row r="415" spans="1:6" ht="21" customHeight="1" x14ac:dyDescent="0.2">
      <c r="A415" s="71" t="s">
        <v>13</v>
      </c>
      <c r="B415" s="51" t="s">
        <v>129</v>
      </c>
      <c r="C415" s="72" t="s">
        <v>36</v>
      </c>
      <c r="D415" s="73">
        <v>30</v>
      </c>
      <c r="E415" s="86"/>
      <c r="F415" s="87"/>
    </row>
    <row r="416" spans="1:6" ht="21" customHeight="1" x14ac:dyDescent="0.2">
      <c r="A416" s="71" t="s">
        <v>14</v>
      </c>
      <c r="B416" s="51" t="s">
        <v>130</v>
      </c>
      <c r="C416" s="72" t="s">
        <v>36</v>
      </c>
      <c r="D416" s="73">
        <v>24</v>
      </c>
      <c r="E416" s="86"/>
      <c r="F416" s="87"/>
    </row>
    <row r="417" spans="1:6" ht="21" customHeight="1" x14ac:dyDescent="0.2">
      <c r="A417" s="71" t="s">
        <v>15</v>
      </c>
      <c r="B417" s="51" t="s">
        <v>131</v>
      </c>
      <c r="C417" s="72" t="s">
        <v>8</v>
      </c>
      <c r="D417" s="73">
        <v>320</v>
      </c>
      <c r="E417" s="86"/>
      <c r="F417" s="87"/>
    </row>
    <row r="418" spans="1:6" ht="21" customHeight="1" x14ac:dyDescent="0.2">
      <c r="A418" s="71" t="s">
        <v>16</v>
      </c>
      <c r="B418" s="51" t="s">
        <v>132</v>
      </c>
      <c r="C418" s="72" t="s">
        <v>8</v>
      </c>
      <c r="D418" s="73">
        <v>320</v>
      </c>
      <c r="E418" s="86"/>
      <c r="F418" s="87"/>
    </row>
    <row r="419" spans="1:6" ht="21" customHeight="1" x14ac:dyDescent="0.2">
      <c r="A419" s="71" t="s">
        <v>17</v>
      </c>
      <c r="B419" s="51" t="s">
        <v>133</v>
      </c>
      <c r="C419" s="72" t="s">
        <v>134</v>
      </c>
      <c r="D419" s="73">
        <v>240</v>
      </c>
      <c r="E419" s="86"/>
      <c r="F419" s="87"/>
    </row>
    <row r="420" spans="1:6" ht="21" customHeight="1" x14ac:dyDescent="0.2">
      <c r="A420" s="71" t="s">
        <v>18</v>
      </c>
      <c r="B420" s="51" t="s">
        <v>135</v>
      </c>
      <c r="C420" s="72" t="s">
        <v>10</v>
      </c>
      <c r="D420" s="73">
        <v>40</v>
      </c>
      <c r="E420" s="86"/>
      <c r="F420" s="87"/>
    </row>
    <row r="421" spans="1:6" ht="21" customHeight="1" x14ac:dyDescent="0.2">
      <c r="A421" s="71" t="s">
        <v>19</v>
      </c>
      <c r="B421" s="51" t="s">
        <v>136</v>
      </c>
      <c r="C421" s="72" t="s">
        <v>72</v>
      </c>
      <c r="D421" s="73">
        <v>15</v>
      </c>
      <c r="E421" s="86"/>
      <c r="F421" s="87"/>
    </row>
    <row r="422" spans="1:6" ht="21" customHeight="1" x14ac:dyDescent="0.2">
      <c r="A422" s="71" t="s">
        <v>47</v>
      </c>
      <c r="B422" s="51" t="s">
        <v>137</v>
      </c>
      <c r="C422" s="72" t="s">
        <v>10</v>
      </c>
      <c r="D422" s="73">
        <v>31</v>
      </c>
      <c r="E422" s="86"/>
      <c r="F422" s="87"/>
    </row>
    <row r="423" spans="1:6" ht="21" customHeight="1" x14ac:dyDescent="0.2">
      <c r="A423" s="71" t="s">
        <v>49</v>
      </c>
      <c r="B423" s="51" t="s">
        <v>138</v>
      </c>
      <c r="C423" s="72" t="s">
        <v>10</v>
      </c>
      <c r="D423" s="73">
        <v>0</v>
      </c>
      <c r="E423" s="86"/>
      <c r="F423" s="87"/>
    </row>
    <row r="424" spans="1:6" ht="21" customHeight="1" x14ac:dyDescent="0.2">
      <c r="A424" s="71" t="s">
        <v>51</v>
      </c>
      <c r="B424" s="51" t="s">
        <v>139</v>
      </c>
      <c r="C424" s="72" t="s">
        <v>10</v>
      </c>
      <c r="D424" s="73">
        <v>0</v>
      </c>
      <c r="E424" s="86"/>
      <c r="F424" s="87"/>
    </row>
    <row r="425" spans="1:6" x14ac:dyDescent="0.2">
      <c r="A425" s="81" t="s">
        <v>309</v>
      </c>
      <c r="B425" s="82" t="s">
        <v>168</v>
      </c>
      <c r="C425" s="83"/>
      <c r="D425" s="83"/>
      <c r="E425" s="84"/>
      <c r="F425" s="85"/>
    </row>
    <row r="426" spans="1:6" ht="21" customHeight="1" x14ac:dyDescent="0.2">
      <c r="A426" s="71" t="s">
        <v>7</v>
      </c>
      <c r="B426" s="51" t="s">
        <v>125</v>
      </c>
      <c r="C426" s="72" t="s">
        <v>28</v>
      </c>
      <c r="D426" s="73">
        <v>1</v>
      </c>
      <c r="E426" s="86"/>
      <c r="F426" s="87"/>
    </row>
    <row r="427" spans="1:6" ht="21" customHeight="1" x14ac:dyDescent="0.2">
      <c r="A427" s="71" t="s">
        <v>9</v>
      </c>
      <c r="B427" s="51" t="s">
        <v>126</v>
      </c>
      <c r="C427" s="72" t="s">
        <v>35</v>
      </c>
      <c r="D427" s="73">
        <v>6</v>
      </c>
      <c r="E427" s="86"/>
      <c r="F427" s="87"/>
    </row>
    <row r="428" spans="1:6" ht="21" customHeight="1" x14ac:dyDescent="0.2">
      <c r="A428" s="71" t="s">
        <v>11</v>
      </c>
      <c r="B428" s="51" t="s">
        <v>127</v>
      </c>
      <c r="C428" s="72" t="s">
        <v>72</v>
      </c>
      <c r="D428" s="73">
        <v>0</v>
      </c>
      <c r="E428" s="86"/>
      <c r="F428" s="87"/>
    </row>
    <row r="429" spans="1:6" ht="21" customHeight="1" x14ac:dyDescent="0.2">
      <c r="A429" s="71" t="s">
        <v>12</v>
      </c>
      <c r="B429" s="51" t="s">
        <v>128</v>
      </c>
      <c r="C429" s="72" t="s">
        <v>72</v>
      </c>
      <c r="D429" s="73">
        <v>1</v>
      </c>
      <c r="E429" s="86"/>
      <c r="F429" s="87"/>
    </row>
    <row r="430" spans="1:6" ht="21" customHeight="1" x14ac:dyDescent="0.2">
      <c r="A430" s="71" t="s">
        <v>13</v>
      </c>
      <c r="B430" s="51" t="s">
        <v>129</v>
      </c>
      <c r="C430" s="72" t="s">
        <v>36</v>
      </c>
      <c r="D430" s="73">
        <v>5</v>
      </c>
      <c r="E430" s="86"/>
      <c r="F430" s="87"/>
    </row>
    <row r="431" spans="1:6" ht="21" customHeight="1" x14ac:dyDescent="0.2">
      <c r="A431" s="71" t="s">
        <v>14</v>
      </c>
      <c r="B431" s="51" t="s">
        <v>130</v>
      </c>
      <c r="C431" s="72" t="s">
        <v>36</v>
      </c>
      <c r="D431" s="73">
        <v>4</v>
      </c>
      <c r="E431" s="86"/>
      <c r="F431" s="87"/>
    </row>
    <row r="432" spans="1:6" ht="21" customHeight="1" x14ac:dyDescent="0.2">
      <c r="A432" s="71" t="s">
        <v>15</v>
      </c>
      <c r="B432" s="51" t="s">
        <v>131</v>
      </c>
      <c r="C432" s="72" t="s">
        <v>8</v>
      </c>
      <c r="D432" s="73">
        <v>48</v>
      </c>
      <c r="E432" s="86"/>
      <c r="F432" s="87"/>
    </row>
    <row r="433" spans="1:6" ht="21" customHeight="1" x14ac:dyDescent="0.2">
      <c r="A433" s="71" t="s">
        <v>16</v>
      </c>
      <c r="B433" s="51" t="s">
        <v>132</v>
      </c>
      <c r="C433" s="72" t="s">
        <v>8</v>
      </c>
      <c r="D433" s="73">
        <v>48</v>
      </c>
      <c r="E433" s="86"/>
      <c r="F433" s="87"/>
    </row>
    <row r="434" spans="1:6" ht="21" customHeight="1" x14ac:dyDescent="0.2">
      <c r="A434" s="71" t="s">
        <v>17</v>
      </c>
      <c r="B434" s="51" t="s">
        <v>133</v>
      </c>
      <c r="C434" s="72" t="s">
        <v>134</v>
      </c>
      <c r="D434" s="73">
        <v>36</v>
      </c>
      <c r="E434" s="86"/>
      <c r="F434" s="87"/>
    </row>
    <row r="435" spans="1:6" ht="21" customHeight="1" x14ac:dyDescent="0.2">
      <c r="A435" s="71" t="s">
        <v>18</v>
      </c>
      <c r="B435" s="51" t="s">
        <v>135</v>
      </c>
      <c r="C435" s="72" t="s">
        <v>10</v>
      </c>
      <c r="D435" s="73">
        <v>6</v>
      </c>
      <c r="E435" s="86"/>
      <c r="F435" s="87"/>
    </row>
    <row r="436" spans="1:6" ht="21" customHeight="1" x14ac:dyDescent="0.2">
      <c r="A436" s="71" t="s">
        <v>19</v>
      </c>
      <c r="B436" s="51" t="s">
        <v>136</v>
      </c>
      <c r="C436" s="72" t="s">
        <v>72</v>
      </c>
      <c r="D436" s="73">
        <v>1</v>
      </c>
      <c r="E436" s="86"/>
      <c r="F436" s="87"/>
    </row>
    <row r="437" spans="1:6" ht="21" customHeight="1" x14ac:dyDescent="0.2">
      <c r="A437" s="71" t="s">
        <v>47</v>
      </c>
      <c r="B437" s="51" t="s">
        <v>137</v>
      </c>
      <c r="C437" s="72" t="s">
        <v>10</v>
      </c>
      <c r="D437" s="73">
        <v>6</v>
      </c>
      <c r="E437" s="86"/>
      <c r="F437" s="87"/>
    </row>
    <row r="438" spans="1:6" ht="21" customHeight="1" x14ac:dyDescent="0.2">
      <c r="A438" s="71" t="s">
        <v>49</v>
      </c>
      <c r="B438" s="51" t="s">
        <v>138</v>
      </c>
      <c r="C438" s="72" t="s">
        <v>10</v>
      </c>
      <c r="D438" s="73">
        <v>0</v>
      </c>
      <c r="E438" s="86"/>
      <c r="F438" s="87"/>
    </row>
    <row r="439" spans="1:6" ht="21" customHeight="1" x14ac:dyDescent="0.2">
      <c r="A439" s="71" t="s">
        <v>51</v>
      </c>
      <c r="B439" s="51" t="s">
        <v>139</v>
      </c>
      <c r="C439" s="72" t="s">
        <v>10</v>
      </c>
      <c r="D439" s="73">
        <v>0</v>
      </c>
      <c r="E439" s="86"/>
      <c r="F439" s="87"/>
    </row>
    <row r="440" spans="1:6" x14ac:dyDescent="0.2">
      <c r="A440" s="81" t="s">
        <v>310</v>
      </c>
      <c r="B440" s="82" t="s">
        <v>169</v>
      </c>
      <c r="C440" s="83"/>
      <c r="D440" s="83"/>
      <c r="E440" s="84"/>
      <c r="F440" s="85"/>
    </row>
    <row r="441" spans="1:6" ht="21" customHeight="1" x14ac:dyDescent="0.2">
      <c r="A441" s="71" t="s">
        <v>7</v>
      </c>
      <c r="B441" s="51" t="s">
        <v>125</v>
      </c>
      <c r="C441" s="72" t="s">
        <v>28</v>
      </c>
      <c r="D441" s="73">
        <v>1</v>
      </c>
      <c r="E441" s="86"/>
      <c r="F441" s="87"/>
    </row>
    <row r="442" spans="1:6" ht="21" customHeight="1" x14ac:dyDescent="0.2">
      <c r="A442" s="71" t="s">
        <v>9</v>
      </c>
      <c r="B442" s="51" t="s">
        <v>167</v>
      </c>
      <c r="C442" s="72" t="s">
        <v>35</v>
      </c>
      <c r="D442" s="73">
        <v>113</v>
      </c>
      <c r="E442" s="86"/>
      <c r="F442" s="87"/>
    </row>
    <row r="443" spans="1:6" ht="21" customHeight="1" x14ac:dyDescent="0.2">
      <c r="A443" s="71" t="s">
        <v>11</v>
      </c>
      <c r="B443" s="51" t="s">
        <v>127</v>
      </c>
      <c r="C443" s="72" t="s">
        <v>72</v>
      </c>
      <c r="D443" s="73">
        <v>0</v>
      </c>
      <c r="E443" s="86"/>
      <c r="F443" s="87"/>
    </row>
    <row r="444" spans="1:6" ht="21" customHeight="1" x14ac:dyDescent="0.2">
      <c r="A444" s="71" t="s">
        <v>12</v>
      </c>
      <c r="B444" s="51" t="s">
        <v>128</v>
      </c>
      <c r="C444" s="72" t="s">
        <v>72</v>
      </c>
      <c r="D444" s="73">
        <v>12</v>
      </c>
      <c r="E444" s="86"/>
      <c r="F444" s="87"/>
    </row>
    <row r="445" spans="1:6" ht="21" customHeight="1" x14ac:dyDescent="0.2">
      <c r="A445" s="71" t="s">
        <v>13</v>
      </c>
      <c r="B445" s="51" t="s">
        <v>129</v>
      </c>
      <c r="C445" s="72" t="s">
        <v>36</v>
      </c>
      <c r="D445" s="73">
        <v>85</v>
      </c>
      <c r="E445" s="86"/>
      <c r="F445" s="87"/>
    </row>
    <row r="446" spans="1:6" ht="21" customHeight="1" x14ac:dyDescent="0.2">
      <c r="A446" s="71" t="s">
        <v>14</v>
      </c>
      <c r="B446" s="51" t="s">
        <v>130</v>
      </c>
      <c r="C446" s="72" t="s">
        <v>36</v>
      </c>
      <c r="D446" s="73">
        <v>68</v>
      </c>
      <c r="E446" s="86"/>
      <c r="F446" s="87"/>
    </row>
    <row r="447" spans="1:6" ht="21" customHeight="1" x14ac:dyDescent="0.2">
      <c r="A447" s="71" t="s">
        <v>15</v>
      </c>
      <c r="B447" s="51" t="s">
        <v>131</v>
      </c>
      <c r="C447" s="72" t="s">
        <v>8</v>
      </c>
      <c r="D447" s="73">
        <v>904</v>
      </c>
      <c r="E447" s="86"/>
      <c r="F447" s="87"/>
    </row>
    <row r="448" spans="1:6" ht="21" customHeight="1" x14ac:dyDescent="0.2">
      <c r="A448" s="71" t="s">
        <v>16</v>
      </c>
      <c r="B448" s="51" t="s">
        <v>132</v>
      </c>
      <c r="C448" s="72" t="s">
        <v>8</v>
      </c>
      <c r="D448" s="73">
        <v>904</v>
      </c>
      <c r="E448" s="86"/>
      <c r="F448" s="87"/>
    </row>
    <row r="449" spans="1:6" ht="21" customHeight="1" x14ac:dyDescent="0.2">
      <c r="A449" s="71" t="s">
        <v>17</v>
      </c>
      <c r="B449" s="51" t="s">
        <v>133</v>
      </c>
      <c r="C449" s="72" t="s">
        <v>134</v>
      </c>
      <c r="D449" s="73">
        <v>678</v>
      </c>
      <c r="E449" s="86"/>
      <c r="F449" s="87"/>
    </row>
    <row r="450" spans="1:6" ht="21" customHeight="1" x14ac:dyDescent="0.2">
      <c r="A450" s="71" t="s">
        <v>18</v>
      </c>
      <c r="B450" s="51" t="s">
        <v>135</v>
      </c>
      <c r="C450" s="72" t="s">
        <v>10</v>
      </c>
      <c r="D450" s="73">
        <v>113</v>
      </c>
      <c r="E450" s="86"/>
      <c r="F450" s="87"/>
    </row>
    <row r="451" spans="1:6" ht="21" customHeight="1" x14ac:dyDescent="0.2">
      <c r="A451" s="71" t="s">
        <v>19</v>
      </c>
      <c r="B451" s="51" t="s">
        <v>136</v>
      </c>
      <c r="C451" s="72" t="s">
        <v>72</v>
      </c>
      <c r="D451" s="73">
        <v>41</v>
      </c>
      <c r="E451" s="86"/>
      <c r="F451" s="87"/>
    </row>
    <row r="452" spans="1:6" ht="21" customHeight="1" x14ac:dyDescent="0.2">
      <c r="A452" s="71" t="s">
        <v>47</v>
      </c>
      <c r="B452" s="51" t="s">
        <v>137</v>
      </c>
      <c r="C452" s="72" t="s">
        <v>10</v>
      </c>
      <c r="D452" s="73">
        <v>113</v>
      </c>
      <c r="E452" s="86"/>
      <c r="F452" s="87"/>
    </row>
    <row r="453" spans="1:6" ht="21" customHeight="1" x14ac:dyDescent="0.2">
      <c r="A453" s="71" t="s">
        <v>49</v>
      </c>
      <c r="B453" s="51" t="s">
        <v>138</v>
      </c>
      <c r="C453" s="72" t="s">
        <v>10</v>
      </c>
      <c r="D453" s="73">
        <v>0</v>
      </c>
      <c r="E453" s="86"/>
      <c r="F453" s="87"/>
    </row>
    <row r="454" spans="1:6" ht="21" customHeight="1" x14ac:dyDescent="0.2">
      <c r="A454" s="71" t="s">
        <v>51</v>
      </c>
      <c r="B454" s="51" t="s">
        <v>139</v>
      </c>
      <c r="C454" s="72" t="s">
        <v>10</v>
      </c>
      <c r="D454" s="73">
        <v>0</v>
      </c>
      <c r="E454" s="86"/>
      <c r="F454" s="87"/>
    </row>
    <row r="455" spans="1:6" x14ac:dyDescent="0.2">
      <c r="A455" s="81" t="s">
        <v>311</v>
      </c>
      <c r="B455" s="82" t="s">
        <v>170</v>
      </c>
      <c r="C455" s="83"/>
      <c r="D455" s="83"/>
      <c r="E455" s="84"/>
      <c r="F455" s="85"/>
    </row>
    <row r="456" spans="1:6" ht="21" customHeight="1" x14ac:dyDescent="0.2">
      <c r="A456" s="71" t="s">
        <v>7</v>
      </c>
      <c r="B456" s="51" t="s">
        <v>125</v>
      </c>
      <c r="C456" s="72" t="s">
        <v>28</v>
      </c>
      <c r="D456" s="73">
        <v>1</v>
      </c>
      <c r="E456" s="86"/>
      <c r="F456" s="87"/>
    </row>
    <row r="457" spans="1:6" ht="21" customHeight="1" x14ac:dyDescent="0.2">
      <c r="A457" s="71" t="s">
        <v>9</v>
      </c>
      <c r="B457" s="51" t="s">
        <v>167</v>
      </c>
      <c r="C457" s="72" t="s">
        <v>35</v>
      </c>
      <c r="D457" s="73">
        <v>10</v>
      </c>
      <c r="E457" s="86"/>
      <c r="F457" s="87"/>
    </row>
    <row r="458" spans="1:6" ht="21" customHeight="1" x14ac:dyDescent="0.2">
      <c r="A458" s="71" t="s">
        <v>11</v>
      </c>
      <c r="B458" s="51" t="s">
        <v>127</v>
      </c>
      <c r="C458" s="72" t="s">
        <v>72</v>
      </c>
      <c r="D458" s="73">
        <v>0</v>
      </c>
      <c r="E458" s="86"/>
      <c r="F458" s="87"/>
    </row>
    <row r="459" spans="1:6" ht="21" customHeight="1" x14ac:dyDescent="0.2">
      <c r="A459" s="71" t="s">
        <v>12</v>
      </c>
      <c r="B459" s="51" t="s">
        <v>128</v>
      </c>
      <c r="C459" s="72" t="s">
        <v>72</v>
      </c>
      <c r="D459" s="73">
        <v>1</v>
      </c>
      <c r="E459" s="86"/>
      <c r="F459" s="87"/>
    </row>
    <row r="460" spans="1:6" ht="21" customHeight="1" x14ac:dyDescent="0.2">
      <c r="A460" s="71" t="s">
        <v>13</v>
      </c>
      <c r="B460" s="51" t="s">
        <v>129</v>
      </c>
      <c r="C460" s="72" t="s">
        <v>36</v>
      </c>
      <c r="D460" s="73">
        <v>8</v>
      </c>
      <c r="E460" s="86"/>
      <c r="F460" s="87"/>
    </row>
    <row r="461" spans="1:6" ht="21" customHeight="1" x14ac:dyDescent="0.2">
      <c r="A461" s="71" t="s">
        <v>14</v>
      </c>
      <c r="B461" s="51" t="s">
        <v>130</v>
      </c>
      <c r="C461" s="72" t="s">
        <v>36</v>
      </c>
      <c r="D461" s="73">
        <v>6</v>
      </c>
      <c r="E461" s="86"/>
      <c r="F461" s="87"/>
    </row>
    <row r="462" spans="1:6" ht="21" customHeight="1" x14ac:dyDescent="0.2">
      <c r="A462" s="71" t="s">
        <v>15</v>
      </c>
      <c r="B462" s="51" t="s">
        <v>131</v>
      </c>
      <c r="C462" s="72" t="s">
        <v>8</v>
      </c>
      <c r="D462" s="73">
        <v>80</v>
      </c>
      <c r="E462" s="86"/>
      <c r="F462" s="87"/>
    </row>
    <row r="463" spans="1:6" ht="21" customHeight="1" x14ac:dyDescent="0.2">
      <c r="A463" s="71" t="s">
        <v>16</v>
      </c>
      <c r="B463" s="51" t="s">
        <v>132</v>
      </c>
      <c r="C463" s="72" t="s">
        <v>8</v>
      </c>
      <c r="D463" s="73">
        <v>80</v>
      </c>
      <c r="E463" s="86"/>
      <c r="F463" s="87"/>
    </row>
    <row r="464" spans="1:6" ht="21" customHeight="1" x14ac:dyDescent="0.2">
      <c r="A464" s="71" t="s">
        <v>17</v>
      </c>
      <c r="B464" s="51" t="s">
        <v>133</v>
      </c>
      <c r="C464" s="72" t="s">
        <v>134</v>
      </c>
      <c r="D464" s="73">
        <v>60</v>
      </c>
      <c r="E464" s="86"/>
      <c r="F464" s="87"/>
    </row>
    <row r="465" spans="1:6" ht="21" customHeight="1" x14ac:dyDescent="0.2">
      <c r="A465" s="71" t="s">
        <v>18</v>
      </c>
      <c r="B465" s="51" t="s">
        <v>135</v>
      </c>
      <c r="C465" s="72" t="s">
        <v>10</v>
      </c>
      <c r="D465" s="73">
        <v>10</v>
      </c>
      <c r="E465" s="86"/>
      <c r="F465" s="87"/>
    </row>
    <row r="466" spans="1:6" ht="21" customHeight="1" x14ac:dyDescent="0.2">
      <c r="A466" s="71" t="s">
        <v>19</v>
      </c>
      <c r="B466" s="51" t="s">
        <v>136</v>
      </c>
      <c r="C466" s="72" t="s">
        <v>72</v>
      </c>
      <c r="D466" s="73">
        <v>1</v>
      </c>
      <c r="E466" s="86"/>
      <c r="F466" s="87"/>
    </row>
    <row r="467" spans="1:6" ht="21" customHeight="1" x14ac:dyDescent="0.2">
      <c r="A467" s="71" t="s">
        <v>47</v>
      </c>
      <c r="B467" s="51" t="s">
        <v>137</v>
      </c>
      <c r="C467" s="72" t="s">
        <v>10</v>
      </c>
      <c r="D467" s="73">
        <v>10</v>
      </c>
      <c r="E467" s="86"/>
      <c r="F467" s="87"/>
    </row>
    <row r="468" spans="1:6" ht="21" customHeight="1" x14ac:dyDescent="0.2">
      <c r="A468" s="71" t="s">
        <v>49</v>
      </c>
      <c r="B468" s="51" t="s">
        <v>138</v>
      </c>
      <c r="C468" s="72" t="s">
        <v>10</v>
      </c>
      <c r="D468" s="73">
        <v>0</v>
      </c>
      <c r="E468" s="86"/>
      <c r="F468" s="87"/>
    </row>
    <row r="469" spans="1:6" ht="21" customHeight="1" x14ac:dyDescent="0.2">
      <c r="A469" s="71" t="s">
        <v>51</v>
      </c>
      <c r="B469" s="51" t="s">
        <v>139</v>
      </c>
      <c r="C469" s="72" t="s">
        <v>10</v>
      </c>
      <c r="D469" s="73">
        <v>0</v>
      </c>
      <c r="E469" s="86"/>
      <c r="F469" s="87"/>
    </row>
    <row r="470" spans="1:6" ht="22.5" x14ac:dyDescent="0.2">
      <c r="A470" s="81" t="s">
        <v>312</v>
      </c>
      <c r="B470" s="82" t="s">
        <v>171</v>
      </c>
      <c r="C470" s="83"/>
      <c r="D470" s="83"/>
      <c r="E470" s="84"/>
      <c r="F470" s="85"/>
    </row>
    <row r="471" spans="1:6" ht="21" customHeight="1" x14ac:dyDescent="0.2">
      <c r="A471" s="71" t="s">
        <v>7</v>
      </c>
      <c r="B471" s="51" t="s">
        <v>125</v>
      </c>
      <c r="C471" s="72" t="s">
        <v>28</v>
      </c>
      <c r="D471" s="73">
        <v>1</v>
      </c>
      <c r="E471" s="86"/>
      <c r="F471" s="87"/>
    </row>
    <row r="472" spans="1:6" ht="21" customHeight="1" x14ac:dyDescent="0.2">
      <c r="A472" s="71" t="s">
        <v>9</v>
      </c>
      <c r="B472" s="51" t="s">
        <v>126</v>
      </c>
      <c r="C472" s="72" t="s">
        <v>35</v>
      </c>
      <c r="D472" s="73">
        <v>4</v>
      </c>
      <c r="E472" s="86"/>
      <c r="F472" s="87"/>
    </row>
    <row r="473" spans="1:6" ht="21" customHeight="1" x14ac:dyDescent="0.2">
      <c r="A473" s="71" t="s">
        <v>11</v>
      </c>
      <c r="B473" s="51" t="s">
        <v>127</v>
      </c>
      <c r="C473" s="72" t="s">
        <v>72</v>
      </c>
      <c r="D473" s="73">
        <v>0</v>
      </c>
      <c r="E473" s="86"/>
      <c r="F473" s="87"/>
    </row>
    <row r="474" spans="1:6" ht="21" customHeight="1" x14ac:dyDescent="0.2">
      <c r="A474" s="71" t="s">
        <v>12</v>
      </c>
      <c r="B474" s="51" t="s">
        <v>128</v>
      </c>
      <c r="C474" s="72" t="s">
        <v>72</v>
      </c>
      <c r="D474" s="73">
        <v>1</v>
      </c>
      <c r="E474" s="86"/>
      <c r="F474" s="87"/>
    </row>
    <row r="475" spans="1:6" ht="21" customHeight="1" x14ac:dyDescent="0.2">
      <c r="A475" s="71" t="s">
        <v>13</v>
      </c>
      <c r="B475" s="51" t="s">
        <v>129</v>
      </c>
      <c r="C475" s="72" t="s">
        <v>36</v>
      </c>
      <c r="D475" s="73">
        <v>3</v>
      </c>
      <c r="E475" s="86"/>
      <c r="F475" s="87"/>
    </row>
    <row r="476" spans="1:6" ht="21" customHeight="1" x14ac:dyDescent="0.2">
      <c r="A476" s="71" t="s">
        <v>14</v>
      </c>
      <c r="B476" s="51" t="s">
        <v>130</v>
      </c>
      <c r="C476" s="72" t="s">
        <v>36</v>
      </c>
      <c r="D476" s="73">
        <v>3</v>
      </c>
      <c r="E476" s="86"/>
      <c r="F476" s="87"/>
    </row>
    <row r="477" spans="1:6" ht="21" customHeight="1" x14ac:dyDescent="0.2">
      <c r="A477" s="71" t="s">
        <v>15</v>
      </c>
      <c r="B477" s="51" t="s">
        <v>131</v>
      </c>
      <c r="C477" s="72" t="s">
        <v>8</v>
      </c>
      <c r="D477" s="73">
        <v>32</v>
      </c>
      <c r="E477" s="86"/>
      <c r="F477" s="87"/>
    </row>
    <row r="478" spans="1:6" ht="21" customHeight="1" x14ac:dyDescent="0.2">
      <c r="A478" s="71" t="s">
        <v>16</v>
      </c>
      <c r="B478" s="51" t="s">
        <v>132</v>
      </c>
      <c r="C478" s="72" t="s">
        <v>8</v>
      </c>
      <c r="D478" s="73">
        <v>32</v>
      </c>
      <c r="E478" s="86"/>
      <c r="F478" s="87"/>
    </row>
    <row r="479" spans="1:6" ht="21" customHeight="1" x14ac:dyDescent="0.2">
      <c r="A479" s="71" t="s">
        <v>17</v>
      </c>
      <c r="B479" s="51" t="s">
        <v>133</v>
      </c>
      <c r="C479" s="72" t="s">
        <v>134</v>
      </c>
      <c r="D479" s="73">
        <v>24</v>
      </c>
      <c r="E479" s="86"/>
      <c r="F479" s="87"/>
    </row>
    <row r="480" spans="1:6" ht="21" customHeight="1" x14ac:dyDescent="0.2">
      <c r="A480" s="71" t="s">
        <v>18</v>
      </c>
      <c r="B480" s="51" t="s">
        <v>135</v>
      </c>
      <c r="C480" s="72" t="s">
        <v>10</v>
      </c>
      <c r="D480" s="73">
        <v>4</v>
      </c>
      <c r="E480" s="86"/>
      <c r="F480" s="87"/>
    </row>
    <row r="481" spans="1:6" ht="21" customHeight="1" x14ac:dyDescent="0.2">
      <c r="A481" s="71" t="s">
        <v>19</v>
      </c>
      <c r="B481" s="51" t="s">
        <v>136</v>
      </c>
      <c r="C481" s="72" t="s">
        <v>72</v>
      </c>
      <c r="D481" s="73">
        <v>1</v>
      </c>
      <c r="E481" s="86"/>
      <c r="F481" s="87"/>
    </row>
    <row r="482" spans="1:6" ht="21" customHeight="1" x14ac:dyDescent="0.2">
      <c r="A482" s="71" t="s">
        <v>47</v>
      </c>
      <c r="B482" s="51" t="s">
        <v>137</v>
      </c>
      <c r="C482" s="72" t="s">
        <v>10</v>
      </c>
      <c r="D482" s="73">
        <v>4</v>
      </c>
      <c r="E482" s="86"/>
      <c r="F482" s="87"/>
    </row>
    <row r="483" spans="1:6" ht="21" customHeight="1" x14ac:dyDescent="0.2">
      <c r="A483" s="71" t="s">
        <v>49</v>
      </c>
      <c r="B483" s="51" t="s">
        <v>138</v>
      </c>
      <c r="C483" s="72" t="s">
        <v>10</v>
      </c>
      <c r="D483" s="73">
        <v>0</v>
      </c>
      <c r="E483" s="86"/>
      <c r="F483" s="87"/>
    </row>
    <row r="484" spans="1:6" ht="21" customHeight="1" x14ac:dyDescent="0.2">
      <c r="A484" s="71" t="s">
        <v>51</v>
      </c>
      <c r="B484" s="51" t="s">
        <v>139</v>
      </c>
      <c r="C484" s="72" t="s">
        <v>10</v>
      </c>
      <c r="D484" s="73">
        <v>0</v>
      </c>
      <c r="E484" s="86"/>
      <c r="F484" s="87"/>
    </row>
    <row r="485" spans="1:6" x14ac:dyDescent="0.2">
      <c r="A485" s="81" t="s">
        <v>313</v>
      </c>
      <c r="B485" s="82" t="s">
        <v>172</v>
      </c>
      <c r="C485" s="83"/>
      <c r="D485" s="83"/>
      <c r="E485" s="84"/>
      <c r="F485" s="85"/>
    </row>
    <row r="486" spans="1:6" ht="21" customHeight="1" x14ac:dyDescent="0.2">
      <c r="A486" s="71" t="s">
        <v>7</v>
      </c>
      <c r="B486" s="51" t="s">
        <v>125</v>
      </c>
      <c r="C486" s="72" t="s">
        <v>28</v>
      </c>
      <c r="D486" s="73">
        <v>1</v>
      </c>
      <c r="E486" s="86"/>
      <c r="F486" s="87"/>
    </row>
    <row r="487" spans="1:6" ht="21" customHeight="1" x14ac:dyDescent="0.2">
      <c r="A487" s="71" t="s">
        <v>9</v>
      </c>
      <c r="B487" s="51" t="s">
        <v>167</v>
      </c>
      <c r="C487" s="72" t="s">
        <v>35</v>
      </c>
      <c r="D487" s="73">
        <v>10</v>
      </c>
      <c r="E487" s="86"/>
      <c r="F487" s="87"/>
    </row>
    <row r="488" spans="1:6" ht="21" customHeight="1" x14ac:dyDescent="0.2">
      <c r="A488" s="71" t="s">
        <v>11</v>
      </c>
      <c r="B488" s="51" t="s">
        <v>127</v>
      </c>
      <c r="C488" s="72" t="s">
        <v>72</v>
      </c>
      <c r="D488" s="73">
        <v>0</v>
      </c>
      <c r="E488" s="86"/>
      <c r="F488" s="87"/>
    </row>
    <row r="489" spans="1:6" ht="21" customHeight="1" x14ac:dyDescent="0.2">
      <c r="A489" s="71" t="s">
        <v>12</v>
      </c>
      <c r="B489" s="51" t="s">
        <v>128</v>
      </c>
      <c r="C489" s="72" t="s">
        <v>72</v>
      </c>
      <c r="D489" s="73">
        <v>1</v>
      </c>
      <c r="E489" s="86"/>
      <c r="F489" s="87"/>
    </row>
    <row r="490" spans="1:6" ht="21" customHeight="1" x14ac:dyDescent="0.2">
      <c r="A490" s="71" t="s">
        <v>13</v>
      </c>
      <c r="B490" s="51" t="s">
        <v>129</v>
      </c>
      <c r="C490" s="72" t="s">
        <v>36</v>
      </c>
      <c r="D490" s="73">
        <v>8</v>
      </c>
      <c r="E490" s="86"/>
      <c r="F490" s="87"/>
    </row>
    <row r="491" spans="1:6" ht="21" customHeight="1" x14ac:dyDescent="0.2">
      <c r="A491" s="71" t="s">
        <v>14</v>
      </c>
      <c r="B491" s="51" t="s">
        <v>130</v>
      </c>
      <c r="C491" s="72" t="s">
        <v>36</v>
      </c>
      <c r="D491" s="73">
        <v>6</v>
      </c>
      <c r="E491" s="86"/>
      <c r="F491" s="87"/>
    </row>
    <row r="492" spans="1:6" ht="21" customHeight="1" x14ac:dyDescent="0.2">
      <c r="A492" s="71" t="s">
        <v>15</v>
      </c>
      <c r="B492" s="51" t="s">
        <v>131</v>
      </c>
      <c r="C492" s="72" t="s">
        <v>8</v>
      </c>
      <c r="D492" s="73">
        <v>80</v>
      </c>
      <c r="E492" s="86"/>
      <c r="F492" s="87"/>
    </row>
    <row r="493" spans="1:6" ht="21" customHeight="1" x14ac:dyDescent="0.2">
      <c r="A493" s="71" t="s">
        <v>16</v>
      </c>
      <c r="B493" s="51" t="s">
        <v>132</v>
      </c>
      <c r="C493" s="72" t="s">
        <v>8</v>
      </c>
      <c r="D493" s="73">
        <v>80</v>
      </c>
      <c r="E493" s="86"/>
      <c r="F493" s="87"/>
    </row>
    <row r="494" spans="1:6" ht="21" customHeight="1" x14ac:dyDescent="0.2">
      <c r="A494" s="71" t="s">
        <v>17</v>
      </c>
      <c r="B494" s="51" t="s">
        <v>133</v>
      </c>
      <c r="C494" s="72" t="s">
        <v>134</v>
      </c>
      <c r="D494" s="73">
        <v>60</v>
      </c>
      <c r="E494" s="86"/>
      <c r="F494" s="87"/>
    </row>
    <row r="495" spans="1:6" ht="21" customHeight="1" x14ac:dyDescent="0.2">
      <c r="A495" s="71" t="s">
        <v>18</v>
      </c>
      <c r="B495" s="51" t="s">
        <v>135</v>
      </c>
      <c r="C495" s="72" t="s">
        <v>10</v>
      </c>
      <c r="D495" s="73">
        <v>10</v>
      </c>
      <c r="E495" s="86"/>
      <c r="F495" s="87"/>
    </row>
    <row r="496" spans="1:6" ht="21" customHeight="1" x14ac:dyDescent="0.2">
      <c r="A496" s="71" t="s">
        <v>19</v>
      </c>
      <c r="B496" s="51" t="s">
        <v>136</v>
      </c>
      <c r="C496" s="72" t="s">
        <v>72</v>
      </c>
      <c r="D496" s="73">
        <v>1</v>
      </c>
      <c r="E496" s="86"/>
      <c r="F496" s="87"/>
    </row>
    <row r="497" spans="1:6" ht="21" customHeight="1" x14ac:dyDescent="0.2">
      <c r="A497" s="71" t="s">
        <v>47</v>
      </c>
      <c r="B497" s="51" t="s">
        <v>137</v>
      </c>
      <c r="C497" s="72" t="s">
        <v>10</v>
      </c>
      <c r="D497" s="73">
        <v>10</v>
      </c>
      <c r="E497" s="86"/>
      <c r="F497" s="87"/>
    </row>
    <row r="498" spans="1:6" ht="21" customHeight="1" x14ac:dyDescent="0.2">
      <c r="A498" s="71" t="s">
        <v>49</v>
      </c>
      <c r="B498" s="51" t="s">
        <v>138</v>
      </c>
      <c r="C498" s="72" t="s">
        <v>10</v>
      </c>
      <c r="D498" s="73">
        <v>0</v>
      </c>
      <c r="E498" s="86"/>
      <c r="F498" s="87"/>
    </row>
    <row r="499" spans="1:6" ht="21" customHeight="1" x14ac:dyDescent="0.2">
      <c r="A499" s="71" t="s">
        <v>51</v>
      </c>
      <c r="B499" s="51" t="s">
        <v>139</v>
      </c>
      <c r="C499" s="72" t="s">
        <v>10</v>
      </c>
      <c r="D499" s="73">
        <v>0</v>
      </c>
      <c r="E499" s="86"/>
      <c r="F499" s="87"/>
    </row>
    <row r="500" spans="1:6" x14ac:dyDescent="0.2">
      <c r="A500" s="81" t="s">
        <v>314</v>
      </c>
      <c r="B500" s="82" t="s">
        <v>173</v>
      </c>
      <c r="C500" s="83"/>
      <c r="D500" s="83"/>
      <c r="E500" s="84"/>
      <c r="F500" s="85"/>
    </row>
    <row r="501" spans="1:6" ht="21" customHeight="1" x14ac:dyDescent="0.2">
      <c r="A501" s="71" t="s">
        <v>7</v>
      </c>
      <c r="B501" s="51" t="s">
        <v>125</v>
      </c>
      <c r="C501" s="72" t="s">
        <v>28</v>
      </c>
      <c r="D501" s="73">
        <v>1</v>
      </c>
      <c r="E501" s="86"/>
      <c r="F501" s="87"/>
    </row>
    <row r="502" spans="1:6" ht="21" customHeight="1" x14ac:dyDescent="0.2">
      <c r="A502" s="71" t="s">
        <v>9</v>
      </c>
      <c r="B502" s="51" t="s">
        <v>167</v>
      </c>
      <c r="C502" s="72" t="s">
        <v>35</v>
      </c>
      <c r="D502" s="73">
        <v>24</v>
      </c>
      <c r="E502" s="86"/>
      <c r="F502" s="87"/>
    </row>
    <row r="503" spans="1:6" ht="21" customHeight="1" x14ac:dyDescent="0.2">
      <c r="A503" s="71" t="s">
        <v>11</v>
      </c>
      <c r="B503" s="51" t="s">
        <v>127</v>
      </c>
      <c r="C503" s="72" t="s">
        <v>72</v>
      </c>
      <c r="D503" s="73">
        <v>0</v>
      </c>
      <c r="E503" s="86"/>
      <c r="F503" s="87"/>
    </row>
    <row r="504" spans="1:6" ht="21" customHeight="1" x14ac:dyDescent="0.2">
      <c r="A504" s="71" t="s">
        <v>12</v>
      </c>
      <c r="B504" s="51" t="s">
        <v>128</v>
      </c>
      <c r="C504" s="72" t="s">
        <v>72</v>
      </c>
      <c r="D504" s="73">
        <v>3</v>
      </c>
      <c r="E504" s="86"/>
      <c r="F504" s="87"/>
    </row>
    <row r="505" spans="1:6" ht="21" customHeight="1" x14ac:dyDescent="0.2">
      <c r="A505" s="71" t="s">
        <v>13</v>
      </c>
      <c r="B505" s="51" t="s">
        <v>129</v>
      </c>
      <c r="C505" s="72" t="s">
        <v>36</v>
      </c>
      <c r="D505" s="73">
        <v>18</v>
      </c>
      <c r="E505" s="86"/>
      <c r="F505" s="87"/>
    </row>
    <row r="506" spans="1:6" ht="21" customHeight="1" x14ac:dyDescent="0.2">
      <c r="A506" s="71" t="s">
        <v>14</v>
      </c>
      <c r="B506" s="51" t="s">
        <v>130</v>
      </c>
      <c r="C506" s="72" t="s">
        <v>36</v>
      </c>
      <c r="D506" s="73">
        <v>15</v>
      </c>
      <c r="E506" s="86"/>
      <c r="F506" s="87"/>
    </row>
    <row r="507" spans="1:6" ht="21" customHeight="1" x14ac:dyDescent="0.2">
      <c r="A507" s="71" t="s">
        <v>15</v>
      </c>
      <c r="B507" s="51" t="s">
        <v>131</v>
      </c>
      <c r="C507" s="72" t="s">
        <v>8</v>
      </c>
      <c r="D507" s="73">
        <v>192</v>
      </c>
      <c r="E507" s="86"/>
      <c r="F507" s="87"/>
    </row>
    <row r="508" spans="1:6" ht="21" customHeight="1" x14ac:dyDescent="0.2">
      <c r="A508" s="71" t="s">
        <v>16</v>
      </c>
      <c r="B508" s="51" t="s">
        <v>132</v>
      </c>
      <c r="C508" s="72" t="s">
        <v>8</v>
      </c>
      <c r="D508" s="73">
        <v>192</v>
      </c>
      <c r="E508" s="86"/>
      <c r="F508" s="87"/>
    </row>
    <row r="509" spans="1:6" ht="21" customHeight="1" x14ac:dyDescent="0.2">
      <c r="A509" s="71" t="s">
        <v>17</v>
      </c>
      <c r="B509" s="51" t="s">
        <v>133</v>
      </c>
      <c r="C509" s="72" t="s">
        <v>134</v>
      </c>
      <c r="D509" s="73">
        <v>144</v>
      </c>
      <c r="E509" s="86"/>
      <c r="F509" s="87"/>
    </row>
    <row r="510" spans="1:6" ht="21" customHeight="1" x14ac:dyDescent="0.2">
      <c r="A510" s="71" t="s">
        <v>18</v>
      </c>
      <c r="B510" s="51" t="s">
        <v>135</v>
      </c>
      <c r="C510" s="72" t="s">
        <v>10</v>
      </c>
      <c r="D510" s="73">
        <v>24</v>
      </c>
      <c r="E510" s="86"/>
      <c r="F510" s="87"/>
    </row>
    <row r="511" spans="1:6" ht="21" customHeight="1" x14ac:dyDescent="0.2">
      <c r="A511" s="71" t="s">
        <v>19</v>
      </c>
      <c r="B511" s="51" t="s">
        <v>136</v>
      </c>
      <c r="C511" s="72" t="s">
        <v>72</v>
      </c>
      <c r="D511" s="73">
        <v>3</v>
      </c>
      <c r="E511" s="86"/>
      <c r="F511" s="87"/>
    </row>
    <row r="512" spans="1:6" ht="21" customHeight="1" x14ac:dyDescent="0.2">
      <c r="A512" s="71" t="s">
        <v>47</v>
      </c>
      <c r="B512" s="51" t="s">
        <v>137</v>
      </c>
      <c r="C512" s="72" t="s">
        <v>10</v>
      </c>
      <c r="D512" s="73">
        <v>24</v>
      </c>
      <c r="E512" s="86"/>
      <c r="F512" s="87"/>
    </row>
    <row r="513" spans="1:6" ht="21" customHeight="1" x14ac:dyDescent="0.2">
      <c r="A513" s="71" t="s">
        <v>49</v>
      </c>
      <c r="B513" s="51" t="s">
        <v>138</v>
      </c>
      <c r="C513" s="72" t="s">
        <v>10</v>
      </c>
      <c r="D513" s="73">
        <v>0</v>
      </c>
      <c r="E513" s="86"/>
      <c r="F513" s="87"/>
    </row>
    <row r="514" spans="1:6" ht="21" customHeight="1" x14ac:dyDescent="0.2">
      <c r="A514" s="71" t="s">
        <v>51</v>
      </c>
      <c r="B514" s="51" t="s">
        <v>139</v>
      </c>
      <c r="C514" s="72" t="s">
        <v>10</v>
      </c>
      <c r="D514" s="73">
        <v>0</v>
      </c>
      <c r="E514" s="86"/>
      <c r="F514" s="87"/>
    </row>
    <row r="515" spans="1:6" ht="22.5" x14ac:dyDescent="0.2">
      <c r="A515" s="81" t="s">
        <v>315</v>
      </c>
      <c r="B515" s="82" t="s">
        <v>174</v>
      </c>
      <c r="C515" s="83"/>
      <c r="D515" s="83"/>
      <c r="E515" s="84"/>
      <c r="F515" s="85"/>
    </row>
    <row r="516" spans="1:6" ht="21" customHeight="1" x14ac:dyDescent="0.2">
      <c r="A516" s="71" t="s">
        <v>7</v>
      </c>
      <c r="B516" s="51" t="s">
        <v>125</v>
      </c>
      <c r="C516" s="72" t="s">
        <v>28</v>
      </c>
      <c r="D516" s="73">
        <v>1</v>
      </c>
      <c r="E516" s="86"/>
      <c r="F516" s="87"/>
    </row>
    <row r="517" spans="1:6" ht="21" customHeight="1" x14ac:dyDescent="0.2">
      <c r="A517" s="71" t="s">
        <v>9</v>
      </c>
      <c r="B517" s="51" t="s">
        <v>126</v>
      </c>
      <c r="C517" s="72" t="s">
        <v>35</v>
      </c>
      <c r="D517" s="73">
        <v>3</v>
      </c>
      <c r="E517" s="86"/>
      <c r="F517" s="87"/>
    </row>
    <row r="518" spans="1:6" ht="21" customHeight="1" x14ac:dyDescent="0.2">
      <c r="A518" s="71" t="s">
        <v>11</v>
      </c>
      <c r="B518" s="51" t="s">
        <v>127</v>
      </c>
      <c r="C518" s="72" t="s">
        <v>72</v>
      </c>
      <c r="D518" s="73">
        <v>0</v>
      </c>
      <c r="E518" s="86"/>
      <c r="F518" s="87"/>
    </row>
    <row r="519" spans="1:6" ht="21" customHeight="1" x14ac:dyDescent="0.2">
      <c r="A519" s="71" t="s">
        <v>12</v>
      </c>
      <c r="B519" s="51" t="s">
        <v>128</v>
      </c>
      <c r="C519" s="72" t="s">
        <v>72</v>
      </c>
      <c r="D519" s="73">
        <v>1</v>
      </c>
      <c r="E519" s="86"/>
      <c r="F519" s="87"/>
    </row>
    <row r="520" spans="1:6" ht="21" customHeight="1" x14ac:dyDescent="0.2">
      <c r="A520" s="71" t="s">
        <v>13</v>
      </c>
      <c r="B520" s="51" t="s">
        <v>129</v>
      </c>
      <c r="C520" s="72" t="s">
        <v>36</v>
      </c>
      <c r="D520" s="73">
        <v>3</v>
      </c>
      <c r="E520" s="86"/>
      <c r="F520" s="87"/>
    </row>
    <row r="521" spans="1:6" ht="21" customHeight="1" x14ac:dyDescent="0.2">
      <c r="A521" s="71" t="s">
        <v>14</v>
      </c>
      <c r="B521" s="51" t="s">
        <v>130</v>
      </c>
      <c r="C521" s="72" t="s">
        <v>36</v>
      </c>
      <c r="D521" s="73">
        <v>2</v>
      </c>
      <c r="E521" s="86"/>
      <c r="F521" s="87"/>
    </row>
    <row r="522" spans="1:6" ht="21" customHeight="1" x14ac:dyDescent="0.2">
      <c r="A522" s="71" t="s">
        <v>15</v>
      </c>
      <c r="B522" s="51" t="s">
        <v>131</v>
      </c>
      <c r="C522" s="72" t="s">
        <v>8</v>
      </c>
      <c r="D522" s="73">
        <v>24</v>
      </c>
      <c r="E522" s="86"/>
      <c r="F522" s="87"/>
    </row>
    <row r="523" spans="1:6" ht="21" customHeight="1" x14ac:dyDescent="0.2">
      <c r="A523" s="71" t="s">
        <v>16</v>
      </c>
      <c r="B523" s="51" t="s">
        <v>132</v>
      </c>
      <c r="C523" s="72" t="s">
        <v>8</v>
      </c>
      <c r="D523" s="73">
        <v>24</v>
      </c>
      <c r="E523" s="86"/>
      <c r="F523" s="87"/>
    </row>
    <row r="524" spans="1:6" ht="21" customHeight="1" x14ac:dyDescent="0.2">
      <c r="A524" s="71" t="s">
        <v>17</v>
      </c>
      <c r="B524" s="51" t="s">
        <v>133</v>
      </c>
      <c r="C524" s="72" t="s">
        <v>134</v>
      </c>
      <c r="D524" s="73">
        <v>18</v>
      </c>
      <c r="E524" s="86"/>
      <c r="F524" s="87"/>
    </row>
    <row r="525" spans="1:6" ht="21" customHeight="1" x14ac:dyDescent="0.2">
      <c r="A525" s="71" t="s">
        <v>18</v>
      </c>
      <c r="B525" s="51" t="s">
        <v>135</v>
      </c>
      <c r="C525" s="72" t="s">
        <v>10</v>
      </c>
      <c r="D525" s="73">
        <v>3</v>
      </c>
      <c r="E525" s="86"/>
      <c r="F525" s="87"/>
    </row>
    <row r="526" spans="1:6" ht="21" customHeight="1" x14ac:dyDescent="0.2">
      <c r="A526" s="71" t="s">
        <v>19</v>
      </c>
      <c r="B526" s="51" t="s">
        <v>136</v>
      </c>
      <c r="C526" s="72" t="s">
        <v>72</v>
      </c>
      <c r="D526" s="73">
        <v>1</v>
      </c>
      <c r="E526" s="86"/>
      <c r="F526" s="87"/>
    </row>
    <row r="527" spans="1:6" ht="21" customHeight="1" x14ac:dyDescent="0.2">
      <c r="A527" s="71" t="s">
        <v>47</v>
      </c>
      <c r="B527" s="51" t="s">
        <v>137</v>
      </c>
      <c r="C527" s="72" t="s">
        <v>10</v>
      </c>
      <c r="D527" s="73">
        <v>3</v>
      </c>
      <c r="E527" s="86"/>
      <c r="F527" s="87"/>
    </row>
    <row r="528" spans="1:6" ht="21" customHeight="1" x14ac:dyDescent="0.2">
      <c r="A528" s="71" t="s">
        <v>49</v>
      </c>
      <c r="B528" s="51" t="s">
        <v>138</v>
      </c>
      <c r="C528" s="72" t="s">
        <v>10</v>
      </c>
      <c r="D528" s="73">
        <v>0</v>
      </c>
      <c r="E528" s="86"/>
      <c r="F528" s="87"/>
    </row>
    <row r="529" spans="1:6" ht="21" customHeight="1" x14ac:dyDescent="0.2">
      <c r="A529" s="71" t="s">
        <v>51</v>
      </c>
      <c r="B529" s="51" t="s">
        <v>139</v>
      </c>
      <c r="C529" s="72" t="s">
        <v>10</v>
      </c>
      <c r="D529" s="73">
        <v>0</v>
      </c>
      <c r="E529" s="86"/>
      <c r="F529" s="87"/>
    </row>
    <row r="530" spans="1:6" x14ac:dyDescent="0.2">
      <c r="A530" s="81" t="s">
        <v>316</v>
      </c>
      <c r="B530" s="82" t="s">
        <v>175</v>
      </c>
      <c r="C530" s="83"/>
      <c r="D530" s="83"/>
      <c r="E530" s="84"/>
      <c r="F530" s="85"/>
    </row>
    <row r="531" spans="1:6" ht="21" customHeight="1" x14ac:dyDescent="0.2">
      <c r="A531" s="71" t="s">
        <v>7</v>
      </c>
      <c r="B531" s="51" t="s">
        <v>125</v>
      </c>
      <c r="C531" s="72" t="s">
        <v>28</v>
      </c>
      <c r="D531" s="73">
        <v>1</v>
      </c>
      <c r="E531" s="86"/>
      <c r="F531" s="87"/>
    </row>
    <row r="532" spans="1:6" ht="21" customHeight="1" x14ac:dyDescent="0.2">
      <c r="A532" s="71" t="s">
        <v>9</v>
      </c>
      <c r="B532" s="51" t="s">
        <v>167</v>
      </c>
      <c r="C532" s="72" t="s">
        <v>35</v>
      </c>
      <c r="D532" s="73">
        <v>14</v>
      </c>
      <c r="E532" s="86"/>
      <c r="F532" s="87"/>
    </row>
    <row r="533" spans="1:6" ht="21" customHeight="1" x14ac:dyDescent="0.2">
      <c r="A533" s="71" t="s">
        <v>11</v>
      </c>
      <c r="B533" s="51" t="s">
        <v>127</v>
      </c>
      <c r="C533" s="72" t="s">
        <v>72</v>
      </c>
      <c r="D533" s="73">
        <v>0</v>
      </c>
      <c r="E533" s="86"/>
      <c r="F533" s="87"/>
    </row>
    <row r="534" spans="1:6" ht="21" customHeight="1" x14ac:dyDescent="0.2">
      <c r="A534" s="71" t="s">
        <v>12</v>
      </c>
      <c r="B534" s="51" t="s">
        <v>128</v>
      </c>
      <c r="C534" s="72" t="s">
        <v>72</v>
      </c>
      <c r="D534" s="73">
        <v>2</v>
      </c>
      <c r="E534" s="86"/>
      <c r="F534" s="87"/>
    </row>
    <row r="535" spans="1:6" ht="21" customHeight="1" x14ac:dyDescent="0.2">
      <c r="A535" s="71" t="s">
        <v>13</v>
      </c>
      <c r="B535" s="51" t="s">
        <v>129</v>
      </c>
      <c r="C535" s="72" t="s">
        <v>36</v>
      </c>
      <c r="D535" s="73">
        <v>11</v>
      </c>
      <c r="E535" s="86"/>
      <c r="F535" s="87"/>
    </row>
    <row r="536" spans="1:6" ht="21" customHeight="1" x14ac:dyDescent="0.2">
      <c r="A536" s="71" t="s">
        <v>14</v>
      </c>
      <c r="B536" s="51" t="s">
        <v>130</v>
      </c>
      <c r="C536" s="72" t="s">
        <v>36</v>
      </c>
      <c r="D536" s="73">
        <v>9</v>
      </c>
      <c r="E536" s="86"/>
      <c r="F536" s="87"/>
    </row>
    <row r="537" spans="1:6" ht="21" customHeight="1" x14ac:dyDescent="0.2">
      <c r="A537" s="71" t="s">
        <v>15</v>
      </c>
      <c r="B537" s="51" t="s">
        <v>131</v>
      </c>
      <c r="C537" s="72" t="s">
        <v>8</v>
      </c>
      <c r="D537" s="73">
        <v>112</v>
      </c>
      <c r="E537" s="86"/>
      <c r="F537" s="87"/>
    </row>
    <row r="538" spans="1:6" ht="21" customHeight="1" x14ac:dyDescent="0.2">
      <c r="A538" s="71" t="s">
        <v>16</v>
      </c>
      <c r="B538" s="51" t="s">
        <v>132</v>
      </c>
      <c r="C538" s="72" t="s">
        <v>8</v>
      </c>
      <c r="D538" s="73">
        <v>112</v>
      </c>
      <c r="E538" s="86"/>
      <c r="F538" s="87"/>
    </row>
    <row r="539" spans="1:6" ht="21" customHeight="1" x14ac:dyDescent="0.2">
      <c r="A539" s="71" t="s">
        <v>17</v>
      </c>
      <c r="B539" s="51" t="s">
        <v>133</v>
      </c>
      <c r="C539" s="72" t="s">
        <v>134</v>
      </c>
      <c r="D539" s="73">
        <v>84</v>
      </c>
      <c r="E539" s="86"/>
      <c r="F539" s="87"/>
    </row>
    <row r="540" spans="1:6" ht="21" customHeight="1" x14ac:dyDescent="0.2">
      <c r="A540" s="71" t="s">
        <v>18</v>
      </c>
      <c r="B540" s="51" t="s">
        <v>135</v>
      </c>
      <c r="C540" s="72" t="s">
        <v>10</v>
      </c>
      <c r="D540" s="73">
        <v>14</v>
      </c>
      <c r="E540" s="86"/>
      <c r="F540" s="87"/>
    </row>
    <row r="541" spans="1:6" ht="21" customHeight="1" x14ac:dyDescent="0.2">
      <c r="A541" s="71" t="s">
        <v>19</v>
      </c>
      <c r="B541" s="51" t="s">
        <v>136</v>
      </c>
      <c r="C541" s="72" t="s">
        <v>72</v>
      </c>
      <c r="D541" s="73">
        <v>2</v>
      </c>
      <c r="E541" s="86"/>
      <c r="F541" s="87"/>
    </row>
    <row r="542" spans="1:6" ht="21" customHeight="1" x14ac:dyDescent="0.2">
      <c r="A542" s="71" t="s">
        <v>47</v>
      </c>
      <c r="B542" s="51" t="s">
        <v>137</v>
      </c>
      <c r="C542" s="72" t="s">
        <v>10</v>
      </c>
      <c r="D542" s="73">
        <v>14</v>
      </c>
      <c r="E542" s="86"/>
      <c r="F542" s="87"/>
    </row>
    <row r="543" spans="1:6" ht="21" customHeight="1" x14ac:dyDescent="0.2">
      <c r="A543" s="71" t="s">
        <v>49</v>
      </c>
      <c r="B543" s="51" t="s">
        <v>138</v>
      </c>
      <c r="C543" s="72" t="s">
        <v>10</v>
      </c>
      <c r="D543" s="73">
        <v>0</v>
      </c>
      <c r="E543" s="86"/>
      <c r="F543" s="87"/>
    </row>
    <row r="544" spans="1:6" ht="21" customHeight="1" x14ac:dyDescent="0.2">
      <c r="A544" s="71" t="s">
        <v>51</v>
      </c>
      <c r="B544" s="51" t="s">
        <v>139</v>
      </c>
      <c r="C544" s="72" t="s">
        <v>10</v>
      </c>
      <c r="D544" s="73">
        <v>0</v>
      </c>
      <c r="E544" s="86"/>
      <c r="F544" s="87"/>
    </row>
    <row r="545" spans="1:6" ht="22.5" x14ac:dyDescent="0.2">
      <c r="A545" s="81" t="s">
        <v>317</v>
      </c>
      <c r="B545" s="82" t="s">
        <v>176</v>
      </c>
      <c r="C545" s="83"/>
      <c r="D545" s="83"/>
      <c r="E545" s="84"/>
      <c r="F545" s="85"/>
    </row>
    <row r="546" spans="1:6" ht="21" customHeight="1" x14ac:dyDescent="0.2">
      <c r="A546" s="71" t="s">
        <v>7</v>
      </c>
      <c r="B546" s="51" t="s">
        <v>125</v>
      </c>
      <c r="C546" s="72" t="s">
        <v>28</v>
      </c>
      <c r="D546" s="73">
        <v>1</v>
      </c>
      <c r="E546" s="86"/>
      <c r="F546" s="87"/>
    </row>
    <row r="547" spans="1:6" ht="21" customHeight="1" x14ac:dyDescent="0.2">
      <c r="A547" s="71" t="s">
        <v>9</v>
      </c>
      <c r="B547" s="51" t="s">
        <v>126</v>
      </c>
      <c r="C547" s="72" t="s">
        <v>35</v>
      </c>
      <c r="D547" s="73">
        <v>4</v>
      </c>
      <c r="E547" s="86"/>
      <c r="F547" s="87"/>
    </row>
    <row r="548" spans="1:6" ht="21" customHeight="1" x14ac:dyDescent="0.2">
      <c r="A548" s="71" t="s">
        <v>11</v>
      </c>
      <c r="B548" s="51" t="s">
        <v>127</v>
      </c>
      <c r="C548" s="72" t="s">
        <v>72</v>
      </c>
      <c r="D548" s="73">
        <v>0</v>
      </c>
      <c r="E548" s="86"/>
      <c r="F548" s="87"/>
    </row>
    <row r="549" spans="1:6" ht="21" customHeight="1" x14ac:dyDescent="0.2">
      <c r="A549" s="71" t="s">
        <v>12</v>
      </c>
      <c r="B549" s="51" t="s">
        <v>128</v>
      </c>
      <c r="C549" s="72" t="s">
        <v>72</v>
      </c>
      <c r="D549" s="73">
        <v>1</v>
      </c>
      <c r="E549" s="86"/>
      <c r="F549" s="87"/>
    </row>
    <row r="550" spans="1:6" ht="21" customHeight="1" x14ac:dyDescent="0.2">
      <c r="A550" s="71" t="s">
        <v>13</v>
      </c>
      <c r="B550" s="51" t="s">
        <v>129</v>
      </c>
      <c r="C550" s="72" t="s">
        <v>36</v>
      </c>
      <c r="D550" s="73">
        <v>3</v>
      </c>
      <c r="E550" s="86"/>
      <c r="F550" s="87"/>
    </row>
    <row r="551" spans="1:6" ht="21" customHeight="1" x14ac:dyDescent="0.2">
      <c r="A551" s="71" t="s">
        <v>14</v>
      </c>
      <c r="B551" s="51" t="s">
        <v>130</v>
      </c>
      <c r="C551" s="72" t="s">
        <v>36</v>
      </c>
      <c r="D551" s="73">
        <v>3</v>
      </c>
      <c r="E551" s="86"/>
      <c r="F551" s="87"/>
    </row>
    <row r="552" spans="1:6" ht="21" customHeight="1" x14ac:dyDescent="0.2">
      <c r="A552" s="71" t="s">
        <v>15</v>
      </c>
      <c r="B552" s="51" t="s">
        <v>131</v>
      </c>
      <c r="C552" s="72" t="s">
        <v>8</v>
      </c>
      <c r="D552" s="73">
        <v>32</v>
      </c>
      <c r="E552" s="86"/>
      <c r="F552" s="87"/>
    </row>
    <row r="553" spans="1:6" ht="21" customHeight="1" x14ac:dyDescent="0.2">
      <c r="A553" s="71" t="s">
        <v>16</v>
      </c>
      <c r="B553" s="51" t="s">
        <v>132</v>
      </c>
      <c r="C553" s="72" t="s">
        <v>8</v>
      </c>
      <c r="D553" s="73">
        <v>32</v>
      </c>
      <c r="E553" s="86"/>
      <c r="F553" s="87"/>
    </row>
    <row r="554" spans="1:6" ht="21" customHeight="1" x14ac:dyDescent="0.2">
      <c r="A554" s="71" t="s">
        <v>17</v>
      </c>
      <c r="B554" s="51" t="s">
        <v>133</v>
      </c>
      <c r="C554" s="72" t="s">
        <v>134</v>
      </c>
      <c r="D554" s="73">
        <v>24</v>
      </c>
      <c r="E554" s="86"/>
      <c r="F554" s="87"/>
    </row>
    <row r="555" spans="1:6" ht="21" customHeight="1" x14ac:dyDescent="0.2">
      <c r="A555" s="71" t="s">
        <v>18</v>
      </c>
      <c r="B555" s="51" t="s">
        <v>135</v>
      </c>
      <c r="C555" s="72" t="s">
        <v>10</v>
      </c>
      <c r="D555" s="73">
        <v>4</v>
      </c>
      <c r="E555" s="86"/>
      <c r="F555" s="87"/>
    </row>
    <row r="556" spans="1:6" ht="21" customHeight="1" x14ac:dyDescent="0.2">
      <c r="A556" s="71" t="s">
        <v>19</v>
      </c>
      <c r="B556" s="51" t="s">
        <v>136</v>
      </c>
      <c r="C556" s="72" t="s">
        <v>72</v>
      </c>
      <c r="D556" s="73">
        <v>1</v>
      </c>
      <c r="E556" s="86"/>
      <c r="F556" s="87"/>
    </row>
    <row r="557" spans="1:6" ht="21" customHeight="1" x14ac:dyDescent="0.2">
      <c r="A557" s="71" t="s">
        <v>47</v>
      </c>
      <c r="B557" s="51" t="s">
        <v>137</v>
      </c>
      <c r="C557" s="72" t="s">
        <v>10</v>
      </c>
      <c r="D557" s="73">
        <v>4</v>
      </c>
      <c r="E557" s="86"/>
      <c r="F557" s="87"/>
    </row>
    <row r="558" spans="1:6" ht="21" customHeight="1" x14ac:dyDescent="0.2">
      <c r="A558" s="71" t="s">
        <v>49</v>
      </c>
      <c r="B558" s="51" t="s">
        <v>138</v>
      </c>
      <c r="C558" s="72" t="s">
        <v>10</v>
      </c>
      <c r="D558" s="73">
        <v>0</v>
      </c>
      <c r="E558" s="86"/>
      <c r="F558" s="87"/>
    </row>
    <row r="559" spans="1:6" ht="21" customHeight="1" x14ac:dyDescent="0.2">
      <c r="A559" s="71" t="s">
        <v>51</v>
      </c>
      <c r="B559" s="51" t="s">
        <v>139</v>
      </c>
      <c r="C559" s="72" t="s">
        <v>10</v>
      </c>
      <c r="D559" s="73">
        <v>0</v>
      </c>
      <c r="E559" s="86"/>
      <c r="F559" s="87"/>
    </row>
    <row r="560" spans="1:6" x14ac:dyDescent="0.2">
      <c r="A560" s="81" t="s">
        <v>318</v>
      </c>
      <c r="B560" s="82" t="s">
        <v>177</v>
      </c>
      <c r="C560" s="83"/>
      <c r="D560" s="83"/>
      <c r="E560" s="84"/>
      <c r="F560" s="85"/>
    </row>
    <row r="561" spans="1:6" ht="21" customHeight="1" x14ac:dyDescent="0.2">
      <c r="A561" s="71" t="s">
        <v>7</v>
      </c>
      <c r="B561" s="51" t="s">
        <v>125</v>
      </c>
      <c r="C561" s="72" t="s">
        <v>28</v>
      </c>
      <c r="D561" s="73">
        <v>1</v>
      </c>
      <c r="E561" s="86"/>
      <c r="F561" s="87"/>
    </row>
    <row r="562" spans="1:6" ht="21" customHeight="1" x14ac:dyDescent="0.2">
      <c r="A562" s="71" t="s">
        <v>9</v>
      </c>
      <c r="B562" s="51" t="s">
        <v>167</v>
      </c>
      <c r="C562" s="72" t="s">
        <v>35</v>
      </c>
      <c r="D562" s="73">
        <v>10</v>
      </c>
      <c r="E562" s="86"/>
      <c r="F562" s="87"/>
    </row>
    <row r="563" spans="1:6" ht="21" customHeight="1" x14ac:dyDescent="0.2">
      <c r="A563" s="71" t="s">
        <v>11</v>
      </c>
      <c r="B563" s="51" t="s">
        <v>127</v>
      </c>
      <c r="C563" s="72" t="s">
        <v>72</v>
      </c>
      <c r="D563" s="73">
        <v>0</v>
      </c>
      <c r="E563" s="86"/>
      <c r="F563" s="87"/>
    </row>
    <row r="564" spans="1:6" ht="21" customHeight="1" x14ac:dyDescent="0.2">
      <c r="A564" s="71" t="s">
        <v>12</v>
      </c>
      <c r="B564" s="51" t="s">
        <v>128</v>
      </c>
      <c r="C564" s="72" t="s">
        <v>72</v>
      </c>
      <c r="D564" s="73">
        <v>1</v>
      </c>
      <c r="E564" s="86"/>
      <c r="F564" s="87"/>
    </row>
    <row r="565" spans="1:6" ht="21" customHeight="1" x14ac:dyDescent="0.2">
      <c r="A565" s="71" t="s">
        <v>13</v>
      </c>
      <c r="B565" s="51" t="s">
        <v>129</v>
      </c>
      <c r="C565" s="72" t="s">
        <v>36</v>
      </c>
      <c r="D565" s="73">
        <v>8</v>
      </c>
      <c r="E565" s="86"/>
      <c r="F565" s="87"/>
    </row>
    <row r="566" spans="1:6" ht="21" customHeight="1" x14ac:dyDescent="0.2">
      <c r="A566" s="71" t="s">
        <v>14</v>
      </c>
      <c r="B566" s="51" t="s">
        <v>130</v>
      </c>
      <c r="C566" s="72" t="s">
        <v>36</v>
      </c>
      <c r="D566" s="73">
        <v>6</v>
      </c>
      <c r="E566" s="86"/>
      <c r="F566" s="87"/>
    </row>
    <row r="567" spans="1:6" ht="21" customHeight="1" x14ac:dyDescent="0.2">
      <c r="A567" s="71" t="s">
        <v>15</v>
      </c>
      <c r="B567" s="51" t="s">
        <v>131</v>
      </c>
      <c r="C567" s="72" t="s">
        <v>8</v>
      </c>
      <c r="D567" s="73">
        <v>80</v>
      </c>
      <c r="E567" s="86"/>
      <c r="F567" s="87"/>
    </row>
    <row r="568" spans="1:6" ht="21" customHeight="1" x14ac:dyDescent="0.2">
      <c r="A568" s="71" t="s">
        <v>16</v>
      </c>
      <c r="B568" s="51" t="s">
        <v>132</v>
      </c>
      <c r="C568" s="72" t="s">
        <v>8</v>
      </c>
      <c r="D568" s="73">
        <v>80</v>
      </c>
      <c r="E568" s="86"/>
      <c r="F568" s="87"/>
    </row>
    <row r="569" spans="1:6" ht="21" customHeight="1" x14ac:dyDescent="0.2">
      <c r="A569" s="71" t="s">
        <v>17</v>
      </c>
      <c r="B569" s="51" t="s">
        <v>133</v>
      </c>
      <c r="C569" s="72" t="s">
        <v>134</v>
      </c>
      <c r="D569" s="73">
        <v>60</v>
      </c>
      <c r="E569" s="86"/>
      <c r="F569" s="87"/>
    </row>
    <row r="570" spans="1:6" ht="21" customHeight="1" x14ac:dyDescent="0.2">
      <c r="A570" s="71" t="s">
        <v>18</v>
      </c>
      <c r="B570" s="51" t="s">
        <v>135</v>
      </c>
      <c r="C570" s="72" t="s">
        <v>10</v>
      </c>
      <c r="D570" s="73">
        <v>10</v>
      </c>
      <c r="E570" s="86"/>
      <c r="F570" s="87"/>
    </row>
    <row r="571" spans="1:6" ht="21" customHeight="1" x14ac:dyDescent="0.2">
      <c r="A571" s="71" t="s">
        <v>19</v>
      </c>
      <c r="B571" s="51" t="s">
        <v>136</v>
      </c>
      <c r="C571" s="72" t="s">
        <v>72</v>
      </c>
      <c r="D571" s="73">
        <v>1</v>
      </c>
      <c r="E571" s="86"/>
      <c r="F571" s="87"/>
    </row>
    <row r="572" spans="1:6" ht="21" customHeight="1" x14ac:dyDescent="0.2">
      <c r="A572" s="71" t="s">
        <v>47</v>
      </c>
      <c r="B572" s="51" t="s">
        <v>137</v>
      </c>
      <c r="C572" s="72" t="s">
        <v>10</v>
      </c>
      <c r="D572" s="73">
        <v>10</v>
      </c>
      <c r="E572" s="86"/>
      <c r="F572" s="87"/>
    </row>
    <row r="573" spans="1:6" ht="21" customHeight="1" x14ac:dyDescent="0.2">
      <c r="A573" s="71" t="s">
        <v>49</v>
      </c>
      <c r="B573" s="51" t="s">
        <v>138</v>
      </c>
      <c r="C573" s="72" t="s">
        <v>10</v>
      </c>
      <c r="D573" s="73">
        <v>0</v>
      </c>
      <c r="E573" s="86"/>
      <c r="F573" s="87"/>
    </row>
    <row r="574" spans="1:6" ht="21" customHeight="1" x14ac:dyDescent="0.2">
      <c r="A574" s="71" t="s">
        <v>51</v>
      </c>
      <c r="B574" s="51" t="s">
        <v>139</v>
      </c>
      <c r="C574" s="72" t="s">
        <v>10</v>
      </c>
      <c r="D574" s="73">
        <v>0</v>
      </c>
      <c r="E574" s="86"/>
      <c r="F574" s="87"/>
    </row>
    <row r="575" spans="1:6" x14ac:dyDescent="0.2">
      <c r="A575" s="81" t="s">
        <v>319</v>
      </c>
      <c r="B575" s="82" t="s">
        <v>178</v>
      </c>
      <c r="C575" s="83"/>
      <c r="D575" s="83"/>
      <c r="E575" s="84"/>
      <c r="F575" s="85"/>
    </row>
    <row r="576" spans="1:6" ht="21" customHeight="1" x14ac:dyDescent="0.2">
      <c r="A576" s="71" t="s">
        <v>7</v>
      </c>
      <c r="B576" s="51" t="s">
        <v>125</v>
      </c>
      <c r="C576" s="72" t="s">
        <v>28</v>
      </c>
      <c r="D576" s="73">
        <v>1</v>
      </c>
      <c r="E576" s="86"/>
      <c r="F576" s="87"/>
    </row>
    <row r="577" spans="1:6" ht="21" customHeight="1" x14ac:dyDescent="0.2">
      <c r="A577" s="71" t="s">
        <v>9</v>
      </c>
      <c r="B577" s="51" t="s">
        <v>179</v>
      </c>
      <c r="C577" s="72" t="s">
        <v>72</v>
      </c>
      <c r="D577" s="73">
        <v>14</v>
      </c>
      <c r="E577" s="86"/>
      <c r="F577" s="87"/>
    </row>
    <row r="578" spans="1:6" ht="21" customHeight="1" x14ac:dyDescent="0.2">
      <c r="A578" s="71" t="s">
        <v>11</v>
      </c>
      <c r="B578" s="51" t="s">
        <v>180</v>
      </c>
      <c r="C578" s="72" t="s">
        <v>72</v>
      </c>
      <c r="D578" s="73">
        <v>6</v>
      </c>
      <c r="E578" s="86"/>
      <c r="F578" s="87"/>
    </row>
    <row r="579" spans="1:6" ht="21" customHeight="1" x14ac:dyDescent="0.2">
      <c r="A579" s="71" t="s">
        <v>12</v>
      </c>
      <c r="B579" s="51" t="s">
        <v>181</v>
      </c>
      <c r="C579" s="72" t="s">
        <v>36</v>
      </c>
      <c r="D579" s="73">
        <v>23</v>
      </c>
      <c r="E579" s="86"/>
      <c r="F579" s="87"/>
    </row>
    <row r="580" spans="1:6" x14ac:dyDescent="0.2">
      <c r="A580" s="81" t="s">
        <v>320</v>
      </c>
      <c r="B580" s="82" t="s">
        <v>182</v>
      </c>
      <c r="C580" s="83"/>
      <c r="D580" s="83"/>
      <c r="E580" s="84"/>
      <c r="F580" s="85"/>
    </row>
    <row r="581" spans="1:6" ht="21" customHeight="1" x14ac:dyDescent="0.2">
      <c r="A581" s="71" t="s">
        <v>7</v>
      </c>
      <c r="B581" s="51" t="s">
        <v>125</v>
      </c>
      <c r="C581" s="72" t="s">
        <v>28</v>
      </c>
      <c r="D581" s="73">
        <v>1</v>
      </c>
      <c r="E581" s="86"/>
      <c r="F581" s="87"/>
    </row>
    <row r="582" spans="1:6" ht="21" customHeight="1" x14ac:dyDescent="0.2">
      <c r="A582" s="71" t="s">
        <v>11</v>
      </c>
      <c r="B582" s="51" t="s">
        <v>183</v>
      </c>
      <c r="C582" s="72" t="s">
        <v>72</v>
      </c>
      <c r="D582" s="73">
        <v>36</v>
      </c>
      <c r="E582" s="86"/>
      <c r="F582" s="87"/>
    </row>
    <row r="583" spans="1:6" ht="67.5" x14ac:dyDescent="0.2">
      <c r="A583" s="71" t="s">
        <v>12</v>
      </c>
      <c r="B583" s="51" t="s">
        <v>156</v>
      </c>
      <c r="C583" s="72" t="s">
        <v>36</v>
      </c>
      <c r="D583" s="73">
        <v>36</v>
      </c>
      <c r="E583" s="86"/>
      <c r="F583" s="87"/>
    </row>
    <row r="584" spans="1:6" ht="21" customHeight="1" x14ac:dyDescent="0.2">
      <c r="A584" s="71" t="s">
        <v>13</v>
      </c>
      <c r="B584" s="51" t="s">
        <v>184</v>
      </c>
      <c r="C584" s="72" t="s">
        <v>10</v>
      </c>
      <c r="D584" s="73">
        <v>8</v>
      </c>
      <c r="E584" s="86"/>
      <c r="F584" s="87"/>
    </row>
    <row r="585" spans="1:6" x14ac:dyDescent="0.2">
      <c r="A585" s="81" t="s">
        <v>321</v>
      </c>
      <c r="B585" s="82" t="s">
        <v>185</v>
      </c>
      <c r="C585" s="83"/>
      <c r="D585" s="83"/>
      <c r="E585" s="84"/>
      <c r="F585" s="85"/>
    </row>
    <row r="586" spans="1:6" ht="21" customHeight="1" x14ac:dyDescent="0.2">
      <c r="A586" s="71" t="s">
        <v>7</v>
      </c>
      <c r="B586" s="51" t="s">
        <v>125</v>
      </c>
      <c r="C586" s="72" t="s">
        <v>28</v>
      </c>
      <c r="D586" s="73">
        <v>1</v>
      </c>
      <c r="E586" s="86"/>
      <c r="F586" s="87"/>
    </row>
    <row r="587" spans="1:6" ht="21" customHeight="1" x14ac:dyDescent="0.2">
      <c r="A587" s="71" t="s">
        <v>11</v>
      </c>
      <c r="B587" s="51" t="s">
        <v>186</v>
      </c>
      <c r="C587" s="72" t="s">
        <v>36</v>
      </c>
      <c r="D587" s="73">
        <v>120</v>
      </c>
      <c r="E587" s="86"/>
      <c r="F587" s="87"/>
    </row>
    <row r="588" spans="1:6" ht="45" x14ac:dyDescent="0.2">
      <c r="A588" s="71" t="s">
        <v>12</v>
      </c>
      <c r="B588" s="51" t="s">
        <v>165</v>
      </c>
      <c r="C588" s="72" t="s">
        <v>36</v>
      </c>
      <c r="D588" s="73">
        <v>120</v>
      </c>
      <c r="E588" s="86"/>
      <c r="F588" s="87"/>
    </row>
    <row r="589" spans="1:6" x14ac:dyDescent="0.2">
      <c r="A589" s="81" t="s">
        <v>322</v>
      </c>
      <c r="B589" s="82" t="s">
        <v>187</v>
      </c>
      <c r="C589" s="83"/>
      <c r="D589" s="83"/>
      <c r="E589" s="84"/>
      <c r="F589" s="85"/>
    </row>
    <row r="590" spans="1:6" ht="22.5" x14ac:dyDescent="0.2">
      <c r="A590" s="71" t="s">
        <v>7</v>
      </c>
      <c r="B590" s="51" t="s">
        <v>125</v>
      </c>
      <c r="C590" s="72" t="s">
        <v>28</v>
      </c>
      <c r="D590" s="73">
        <v>1</v>
      </c>
      <c r="E590" s="86"/>
      <c r="F590" s="87"/>
    </row>
    <row r="591" spans="1:6" ht="22.5" x14ac:dyDescent="0.2">
      <c r="A591" s="71" t="s">
        <v>11</v>
      </c>
      <c r="B591" s="51" t="s">
        <v>188</v>
      </c>
      <c r="C591" s="72" t="s">
        <v>36</v>
      </c>
      <c r="D591" s="73">
        <v>15</v>
      </c>
      <c r="E591" s="86"/>
      <c r="F591" s="87"/>
    </row>
    <row r="592" spans="1:6" ht="45" x14ac:dyDescent="0.2">
      <c r="A592" s="71" t="s">
        <v>12</v>
      </c>
      <c r="B592" s="51" t="s">
        <v>165</v>
      </c>
      <c r="C592" s="72" t="s">
        <v>36</v>
      </c>
      <c r="D592" s="73">
        <v>15</v>
      </c>
      <c r="E592" s="86"/>
      <c r="F592" s="87"/>
    </row>
    <row r="593" spans="1:7" x14ac:dyDescent="0.2">
      <c r="A593" s="81" t="s">
        <v>323</v>
      </c>
      <c r="B593" s="82" t="s">
        <v>189</v>
      </c>
      <c r="C593" s="83"/>
      <c r="D593" s="83"/>
      <c r="E593" s="84"/>
      <c r="F593" s="85"/>
    </row>
    <row r="594" spans="1:7" ht="21" customHeight="1" x14ac:dyDescent="0.2">
      <c r="A594" s="71" t="s">
        <v>7</v>
      </c>
      <c r="B594" s="51" t="s">
        <v>125</v>
      </c>
      <c r="C594" s="72" t="s">
        <v>28</v>
      </c>
      <c r="D594" s="73">
        <v>1</v>
      </c>
      <c r="E594" s="86"/>
      <c r="F594" s="87"/>
    </row>
    <row r="595" spans="1:7" ht="21" customHeight="1" x14ac:dyDescent="0.2">
      <c r="A595" s="71" t="s">
        <v>11</v>
      </c>
      <c r="B595" s="51" t="s">
        <v>190</v>
      </c>
      <c r="C595" s="72" t="s">
        <v>36</v>
      </c>
      <c r="D595" s="73">
        <v>75</v>
      </c>
      <c r="E595" s="86"/>
      <c r="F595" s="87"/>
    </row>
    <row r="596" spans="1:7" ht="45" x14ac:dyDescent="0.2">
      <c r="A596" s="71" t="s">
        <v>12</v>
      </c>
      <c r="B596" s="51" t="s">
        <v>165</v>
      </c>
      <c r="C596" s="72" t="s">
        <v>36</v>
      </c>
      <c r="D596" s="73">
        <v>75</v>
      </c>
      <c r="E596" s="86"/>
      <c r="F596" s="87"/>
    </row>
    <row r="597" spans="1:7" x14ac:dyDescent="0.2">
      <c r="A597" s="90"/>
      <c r="B597" s="70"/>
      <c r="C597" s="91"/>
      <c r="D597" s="92"/>
      <c r="E597" s="79"/>
      <c r="F597" s="80"/>
    </row>
    <row r="598" spans="1:7" x14ac:dyDescent="0.2">
      <c r="A598" s="22"/>
      <c r="B598" s="23" t="s">
        <v>191</v>
      </c>
      <c r="C598" s="24"/>
      <c r="D598" s="25"/>
      <c r="E598" s="26"/>
      <c r="F598" s="66">
        <f>SUM(F129:F597)</f>
        <v>0</v>
      </c>
    </row>
    <row r="599" spans="1:7" x14ac:dyDescent="0.2">
      <c r="A599" s="12"/>
      <c r="B599" s="13"/>
      <c r="C599" s="14"/>
      <c r="D599" s="15"/>
      <c r="E599" s="16"/>
      <c r="F599" s="17"/>
      <c r="G599" s="27"/>
    </row>
    <row r="600" spans="1:7" x14ac:dyDescent="0.2">
      <c r="A600" s="28"/>
      <c r="B600" s="29" t="s">
        <v>25</v>
      </c>
      <c r="C600" s="30"/>
      <c r="D600" s="31"/>
      <c r="E600" s="32"/>
      <c r="F600" s="33"/>
      <c r="G600" s="27"/>
    </row>
    <row r="601" spans="1:7" x14ac:dyDescent="0.2">
      <c r="A601" s="28"/>
      <c r="B601" s="34" t="s">
        <v>26</v>
      </c>
      <c r="C601" s="30"/>
      <c r="D601" s="31"/>
      <c r="E601" s="32"/>
      <c r="F601" s="33"/>
      <c r="G601" s="27"/>
    </row>
    <row r="602" spans="1:7" ht="13.15" customHeight="1" x14ac:dyDescent="0.2">
      <c r="A602" s="160" t="s">
        <v>347</v>
      </c>
      <c r="B602" s="161"/>
      <c r="C602" s="161"/>
      <c r="D602" s="161"/>
      <c r="E602" s="161"/>
      <c r="F602" s="35"/>
      <c r="G602" s="27"/>
    </row>
    <row r="603" spans="1:7" ht="13.5" thickBot="1" x14ac:dyDescent="0.25">
      <c r="A603" s="162"/>
      <c r="B603" s="163"/>
      <c r="C603" s="163"/>
      <c r="D603" s="163"/>
      <c r="E603" s="163"/>
      <c r="F603" s="36">
        <f>F16+F43+F56+F66+F95+F125+F598</f>
        <v>0</v>
      </c>
      <c r="G603" s="27"/>
    </row>
    <row r="604" spans="1:7" x14ac:dyDescent="0.2">
      <c r="A604" s="164" t="s">
        <v>348</v>
      </c>
      <c r="B604" s="165"/>
      <c r="C604" s="165"/>
      <c r="D604" s="165"/>
      <c r="E604" s="165"/>
      <c r="F604" s="37"/>
      <c r="G604" s="27"/>
    </row>
    <row r="605" spans="1:7" x14ac:dyDescent="0.2">
      <c r="A605" s="166"/>
      <c r="B605" s="167"/>
      <c r="C605" s="167"/>
      <c r="D605" s="167"/>
      <c r="E605" s="167"/>
      <c r="F605" s="38">
        <f>+ROUND(F603*0.22,2)</f>
        <v>0</v>
      </c>
      <c r="G605"/>
    </row>
    <row r="606" spans="1:7" s="27" customFormat="1" ht="17.25" customHeight="1" x14ac:dyDescent="0.2">
      <c r="A606" s="168" t="s">
        <v>27</v>
      </c>
      <c r="B606" s="169"/>
      <c r="C606" s="169"/>
      <c r="D606" s="169"/>
      <c r="E606" s="169"/>
      <c r="F606" s="35"/>
      <c r="G606"/>
    </row>
    <row r="607" spans="1:7" ht="13.5" thickBot="1" x14ac:dyDescent="0.25">
      <c r="A607" s="170"/>
      <c r="B607" s="171"/>
      <c r="C607" s="171"/>
      <c r="D607" s="171"/>
      <c r="E607" s="171"/>
      <c r="F607" s="39">
        <f>+F603+F605</f>
        <v>0</v>
      </c>
      <c r="G607"/>
    </row>
    <row r="608" spans="1:7" ht="13.5" thickTop="1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  <row r="1366" spans="1:6" x14ac:dyDescent="0.2">
      <c r="A1366" s="42"/>
      <c r="D1366" s="43"/>
      <c r="E1366" s="1"/>
      <c r="F1366" s="1"/>
    </row>
    <row r="1367" spans="1:6" x14ac:dyDescent="0.2">
      <c r="A1367" s="42"/>
      <c r="D1367" s="43"/>
      <c r="E1367" s="1"/>
      <c r="F1367" s="1"/>
    </row>
    <row r="1368" spans="1:6" x14ac:dyDescent="0.2">
      <c r="A1368" s="42"/>
      <c r="D1368" s="43"/>
      <c r="E1368" s="1"/>
      <c r="F1368" s="1"/>
    </row>
    <row r="1369" spans="1:6" x14ac:dyDescent="0.2">
      <c r="A1369" s="42"/>
      <c r="D1369" s="43"/>
      <c r="E1369" s="1"/>
      <c r="F1369" s="1"/>
    </row>
    <row r="1370" spans="1:6" x14ac:dyDescent="0.2">
      <c r="A1370" s="42"/>
      <c r="D1370" s="43"/>
      <c r="E1370" s="1"/>
      <c r="F1370" s="1"/>
    </row>
    <row r="1371" spans="1:6" x14ac:dyDescent="0.2">
      <c r="A1371" s="42"/>
      <c r="D1371" s="43"/>
      <c r="E1371" s="1"/>
      <c r="F1371" s="1"/>
    </row>
    <row r="1372" spans="1:6" x14ac:dyDescent="0.2">
      <c r="A1372" s="42"/>
      <c r="D1372" s="43"/>
      <c r="E1372" s="1"/>
      <c r="F1372" s="1"/>
    </row>
    <row r="1373" spans="1:6" x14ac:dyDescent="0.2">
      <c r="A1373" s="42"/>
      <c r="D1373" s="43"/>
      <c r="E1373" s="1"/>
      <c r="F1373" s="1"/>
    </row>
    <row r="1374" spans="1:6" x14ac:dyDescent="0.2">
      <c r="A1374" s="42"/>
      <c r="D1374" s="43"/>
      <c r="E1374" s="1"/>
      <c r="F1374" s="1"/>
    </row>
    <row r="1375" spans="1:6" x14ac:dyDescent="0.2">
      <c r="A1375" s="42"/>
      <c r="D1375" s="43"/>
      <c r="E1375" s="1"/>
      <c r="F1375" s="1"/>
    </row>
    <row r="1376" spans="1:6" x14ac:dyDescent="0.2">
      <c r="A1376" s="42"/>
      <c r="D1376" s="43"/>
      <c r="E1376" s="1"/>
      <c r="F1376" s="1"/>
    </row>
    <row r="1377" spans="1:6" x14ac:dyDescent="0.2">
      <c r="A1377" s="42"/>
      <c r="D1377" s="43"/>
      <c r="E1377" s="1"/>
      <c r="F1377" s="1"/>
    </row>
    <row r="1378" spans="1:6" x14ac:dyDescent="0.2">
      <c r="A1378" s="42"/>
      <c r="D1378" s="43"/>
      <c r="E1378" s="1"/>
      <c r="F1378" s="1"/>
    </row>
    <row r="1379" spans="1:6" x14ac:dyDescent="0.2">
      <c r="A1379" s="42"/>
      <c r="D1379" s="43"/>
      <c r="E1379" s="1"/>
      <c r="F1379" s="1"/>
    </row>
    <row r="1380" spans="1:6" x14ac:dyDescent="0.2">
      <c r="A1380" s="42"/>
      <c r="D1380" s="43"/>
      <c r="E1380" s="1"/>
      <c r="F1380" s="1"/>
    </row>
    <row r="1381" spans="1:6" x14ac:dyDescent="0.2">
      <c r="A1381" s="42"/>
      <c r="D1381" s="43"/>
      <c r="E1381" s="1"/>
      <c r="F1381" s="1"/>
    </row>
    <row r="1382" spans="1:6" x14ac:dyDescent="0.2">
      <c r="A1382" s="42"/>
      <c r="D1382" s="43"/>
      <c r="E1382" s="1"/>
      <c r="F1382" s="1"/>
    </row>
    <row r="1383" spans="1:6" x14ac:dyDescent="0.2">
      <c r="A1383" s="42"/>
      <c r="D1383" s="43"/>
      <c r="E1383" s="1"/>
      <c r="F1383" s="1"/>
    </row>
    <row r="1384" spans="1:6" x14ac:dyDescent="0.2">
      <c r="A1384" s="42"/>
      <c r="D1384" s="43"/>
      <c r="E1384" s="1"/>
      <c r="F1384" s="1"/>
    </row>
    <row r="1385" spans="1:6" x14ac:dyDescent="0.2">
      <c r="A1385" s="42"/>
      <c r="D1385" s="43"/>
      <c r="E1385" s="1"/>
      <c r="F1385" s="1"/>
    </row>
    <row r="1386" spans="1:6" x14ac:dyDescent="0.2">
      <c r="A1386" s="42"/>
      <c r="D1386" s="43"/>
      <c r="E1386" s="1"/>
      <c r="F1386" s="1"/>
    </row>
    <row r="1387" spans="1:6" x14ac:dyDescent="0.2">
      <c r="A1387" s="42"/>
      <c r="D1387" s="43"/>
      <c r="E1387" s="1"/>
      <c r="F1387" s="1"/>
    </row>
    <row r="1388" spans="1:6" x14ac:dyDescent="0.2">
      <c r="A1388" s="42"/>
      <c r="D1388" s="43"/>
      <c r="E1388" s="1"/>
      <c r="F1388" s="1"/>
    </row>
    <row r="1389" spans="1:6" x14ac:dyDescent="0.2">
      <c r="A1389" s="42"/>
      <c r="D1389" s="43"/>
      <c r="E1389" s="1"/>
      <c r="F1389" s="1"/>
    </row>
    <row r="1390" spans="1:6" x14ac:dyDescent="0.2">
      <c r="A1390" s="42"/>
      <c r="D1390" s="43"/>
      <c r="E1390" s="1"/>
      <c r="F1390" s="1"/>
    </row>
    <row r="1391" spans="1:6" x14ac:dyDescent="0.2">
      <c r="A1391" s="42"/>
      <c r="D1391" s="43"/>
      <c r="E1391" s="1"/>
      <c r="F1391" s="1"/>
    </row>
    <row r="1392" spans="1:6" x14ac:dyDescent="0.2">
      <c r="A1392" s="42"/>
      <c r="D1392" s="43"/>
      <c r="E1392" s="1"/>
      <c r="F1392" s="1"/>
    </row>
    <row r="1393" spans="1:6" x14ac:dyDescent="0.2">
      <c r="A1393" s="42"/>
      <c r="D1393" s="43"/>
      <c r="E1393" s="1"/>
      <c r="F1393" s="1"/>
    </row>
    <row r="1394" spans="1:6" x14ac:dyDescent="0.2">
      <c r="A1394" s="42"/>
      <c r="D1394" s="43"/>
      <c r="E1394" s="1"/>
      <c r="F1394" s="1"/>
    </row>
    <row r="1395" spans="1:6" x14ac:dyDescent="0.2">
      <c r="A1395" s="42"/>
      <c r="D1395" s="43"/>
      <c r="E1395" s="1"/>
      <c r="F1395" s="1"/>
    </row>
    <row r="1396" spans="1:6" x14ac:dyDescent="0.2">
      <c r="A1396" s="42"/>
      <c r="D1396" s="43"/>
      <c r="E1396" s="1"/>
      <c r="F1396" s="1"/>
    </row>
    <row r="1397" spans="1:6" x14ac:dyDescent="0.2">
      <c r="A1397" s="42"/>
      <c r="D1397" s="43"/>
      <c r="E1397" s="1"/>
      <c r="F1397" s="1"/>
    </row>
    <row r="1398" spans="1:6" x14ac:dyDescent="0.2">
      <c r="A1398" s="42"/>
      <c r="D1398" s="43"/>
      <c r="E1398" s="1"/>
      <c r="F1398" s="1"/>
    </row>
    <row r="1399" spans="1:6" x14ac:dyDescent="0.2">
      <c r="A1399" s="42"/>
      <c r="D1399" s="43"/>
      <c r="E1399" s="1"/>
      <c r="F1399" s="1"/>
    </row>
    <row r="1400" spans="1:6" x14ac:dyDescent="0.2">
      <c r="A1400" s="42"/>
      <c r="D1400" s="43"/>
      <c r="E1400" s="1"/>
      <c r="F1400" s="1"/>
    </row>
    <row r="1401" spans="1:6" x14ac:dyDescent="0.2">
      <c r="A1401" s="42"/>
      <c r="D1401" s="43"/>
      <c r="E1401" s="1"/>
      <c r="F1401" s="1"/>
    </row>
    <row r="1402" spans="1:6" x14ac:dyDescent="0.2">
      <c r="A1402" s="42"/>
      <c r="D1402" s="43"/>
      <c r="E1402" s="1"/>
      <c r="F1402" s="1"/>
    </row>
    <row r="1403" spans="1:6" x14ac:dyDescent="0.2">
      <c r="A1403" s="42"/>
      <c r="D1403" s="43"/>
      <c r="E1403" s="1"/>
      <c r="F1403" s="1"/>
    </row>
    <row r="1404" spans="1:6" x14ac:dyDescent="0.2">
      <c r="A1404" s="42"/>
      <c r="D1404" s="43"/>
      <c r="E1404" s="1"/>
      <c r="F1404" s="1"/>
    </row>
    <row r="1405" spans="1:6" x14ac:dyDescent="0.2">
      <c r="A1405" s="42"/>
      <c r="D1405" s="43"/>
      <c r="E1405" s="1"/>
      <c r="F1405" s="1"/>
    </row>
    <row r="1406" spans="1:6" x14ac:dyDescent="0.2">
      <c r="A1406" s="42"/>
      <c r="D1406" s="43"/>
      <c r="E1406" s="1"/>
      <c r="F1406" s="1"/>
    </row>
    <row r="1407" spans="1:6" x14ac:dyDescent="0.2">
      <c r="A1407" s="42"/>
      <c r="D1407" s="43"/>
      <c r="E1407" s="1"/>
      <c r="F1407" s="1"/>
    </row>
    <row r="1408" spans="1:6" x14ac:dyDescent="0.2">
      <c r="A1408" s="42"/>
      <c r="D1408" s="43"/>
      <c r="E1408" s="1"/>
      <c r="F1408" s="1"/>
    </row>
    <row r="1409" spans="1:6" x14ac:dyDescent="0.2">
      <c r="A1409" s="42"/>
      <c r="D1409" s="43"/>
      <c r="E1409" s="1"/>
      <c r="F1409" s="1"/>
    </row>
    <row r="1410" spans="1:6" x14ac:dyDescent="0.2">
      <c r="A1410" s="42"/>
      <c r="D1410" s="43"/>
      <c r="E1410" s="1"/>
      <c r="F1410" s="1"/>
    </row>
    <row r="1411" spans="1:6" x14ac:dyDescent="0.2">
      <c r="A1411" s="42"/>
      <c r="D1411" s="43"/>
      <c r="E1411" s="1"/>
      <c r="F1411" s="1"/>
    </row>
    <row r="1412" spans="1:6" x14ac:dyDescent="0.2">
      <c r="A1412" s="42"/>
      <c r="D1412" s="43"/>
      <c r="E1412" s="1"/>
      <c r="F1412" s="1"/>
    </row>
    <row r="1413" spans="1:6" x14ac:dyDescent="0.2">
      <c r="A1413" s="42"/>
      <c r="D1413" s="43"/>
      <c r="E1413" s="1"/>
      <c r="F1413" s="1"/>
    </row>
    <row r="1414" spans="1:6" x14ac:dyDescent="0.2">
      <c r="A1414" s="42"/>
      <c r="D1414" s="43"/>
      <c r="E1414" s="1"/>
      <c r="F1414" s="1"/>
    </row>
    <row r="1415" spans="1:6" x14ac:dyDescent="0.2">
      <c r="A1415" s="42"/>
      <c r="D1415" s="43"/>
      <c r="E1415" s="1"/>
      <c r="F1415" s="1"/>
    </row>
    <row r="1416" spans="1:6" x14ac:dyDescent="0.2">
      <c r="A1416" s="42"/>
      <c r="D1416" s="43"/>
      <c r="E1416" s="1"/>
      <c r="F1416" s="1"/>
    </row>
    <row r="1417" spans="1:6" x14ac:dyDescent="0.2">
      <c r="A1417" s="42"/>
      <c r="D1417" s="43"/>
      <c r="E1417" s="1"/>
      <c r="F1417" s="1"/>
    </row>
    <row r="1418" spans="1:6" x14ac:dyDescent="0.2">
      <c r="A1418" s="42"/>
      <c r="D1418" s="43"/>
      <c r="E1418" s="1"/>
      <c r="F1418" s="1"/>
    </row>
    <row r="1419" spans="1:6" x14ac:dyDescent="0.2">
      <c r="A1419" s="42"/>
      <c r="D1419" s="43"/>
      <c r="E1419" s="1"/>
      <c r="F1419" s="1"/>
    </row>
    <row r="1420" spans="1:6" x14ac:dyDescent="0.2">
      <c r="A1420" s="42"/>
      <c r="D1420" s="43"/>
      <c r="E1420" s="1"/>
      <c r="F1420" s="1"/>
    </row>
    <row r="1421" spans="1:6" x14ac:dyDescent="0.2">
      <c r="A1421" s="42"/>
      <c r="D1421" s="43"/>
      <c r="E1421" s="1"/>
      <c r="F1421" s="1"/>
    </row>
    <row r="1422" spans="1:6" x14ac:dyDescent="0.2">
      <c r="A1422" s="42"/>
      <c r="D1422" s="43"/>
      <c r="E1422" s="1"/>
      <c r="F1422" s="1"/>
    </row>
    <row r="1423" spans="1:6" x14ac:dyDescent="0.2">
      <c r="A1423" s="42"/>
      <c r="D1423" s="43"/>
      <c r="E1423" s="1"/>
      <c r="F1423" s="1"/>
    </row>
    <row r="1424" spans="1:6" x14ac:dyDescent="0.2">
      <c r="A1424" s="42"/>
      <c r="D1424" s="43"/>
      <c r="E1424" s="1"/>
      <c r="F1424" s="1"/>
    </row>
    <row r="1425" spans="1:6" x14ac:dyDescent="0.2">
      <c r="A1425" s="42"/>
      <c r="D1425" s="43"/>
      <c r="E1425" s="1"/>
      <c r="F1425" s="1"/>
    </row>
    <row r="1426" spans="1:6" x14ac:dyDescent="0.2">
      <c r="A1426" s="42"/>
      <c r="D1426" s="43"/>
      <c r="E1426" s="1"/>
      <c r="F1426" s="1"/>
    </row>
    <row r="1427" spans="1:6" x14ac:dyDescent="0.2">
      <c r="A1427" s="42"/>
      <c r="D1427" s="43"/>
      <c r="E1427" s="1"/>
      <c r="F1427" s="1"/>
    </row>
    <row r="1428" spans="1:6" x14ac:dyDescent="0.2">
      <c r="A1428" s="42"/>
      <c r="D1428" s="43"/>
      <c r="E1428" s="1"/>
      <c r="F1428" s="1"/>
    </row>
    <row r="1429" spans="1:6" x14ac:dyDescent="0.2">
      <c r="A1429" s="42"/>
      <c r="D1429" s="43"/>
      <c r="E1429" s="1"/>
      <c r="F1429" s="1"/>
    </row>
    <row r="1430" spans="1:6" x14ac:dyDescent="0.2">
      <c r="A1430" s="42"/>
      <c r="D1430" s="43"/>
      <c r="E1430" s="1"/>
      <c r="F1430" s="1"/>
    </row>
    <row r="1431" spans="1:6" x14ac:dyDescent="0.2">
      <c r="A1431" s="42"/>
      <c r="D1431" s="43"/>
      <c r="E1431" s="1"/>
      <c r="F1431" s="1"/>
    </row>
    <row r="1432" spans="1:6" x14ac:dyDescent="0.2">
      <c r="A1432" s="42"/>
      <c r="D1432" s="43"/>
      <c r="E1432" s="1"/>
      <c r="F1432" s="1"/>
    </row>
    <row r="1433" spans="1:6" x14ac:dyDescent="0.2">
      <c r="A1433" s="42"/>
      <c r="D1433" s="43"/>
      <c r="E1433" s="1"/>
      <c r="F1433" s="1"/>
    </row>
    <row r="1434" spans="1:6" x14ac:dyDescent="0.2">
      <c r="A1434" s="42"/>
      <c r="D1434" s="43"/>
      <c r="E1434" s="1"/>
      <c r="F1434" s="1"/>
    </row>
    <row r="1435" spans="1:6" x14ac:dyDescent="0.2">
      <c r="A1435" s="42"/>
      <c r="D1435" s="43"/>
      <c r="E1435" s="1"/>
      <c r="F1435" s="1"/>
    </row>
    <row r="1436" spans="1:6" x14ac:dyDescent="0.2">
      <c r="A1436" s="42"/>
      <c r="D1436" s="43"/>
      <c r="E1436" s="1"/>
      <c r="F1436" s="1"/>
    </row>
    <row r="1437" spans="1:6" x14ac:dyDescent="0.2">
      <c r="A1437" s="42"/>
      <c r="D1437" s="43"/>
      <c r="E1437" s="1"/>
      <c r="F1437" s="1"/>
    </row>
    <row r="1438" spans="1:6" x14ac:dyDescent="0.2">
      <c r="A1438" s="42"/>
      <c r="D1438" s="43"/>
      <c r="E1438" s="1"/>
      <c r="F1438" s="1"/>
    </row>
    <row r="1439" spans="1:6" x14ac:dyDescent="0.2">
      <c r="A1439" s="42"/>
      <c r="D1439" s="43"/>
      <c r="E1439" s="1"/>
      <c r="F1439" s="1"/>
    </row>
    <row r="1440" spans="1:6" x14ac:dyDescent="0.2">
      <c r="A1440" s="42"/>
      <c r="D1440" s="43"/>
      <c r="E1440" s="1"/>
      <c r="F1440" s="1"/>
    </row>
    <row r="1441" spans="1:6" x14ac:dyDescent="0.2">
      <c r="A1441" s="42"/>
      <c r="D1441" s="43"/>
      <c r="E1441" s="1"/>
      <c r="F1441" s="1"/>
    </row>
    <row r="1442" spans="1:6" x14ac:dyDescent="0.2">
      <c r="A1442" s="42"/>
      <c r="D1442" s="43"/>
      <c r="E1442" s="1"/>
      <c r="F1442" s="1"/>
    </row>
    <row r="1443" spans="1:6" x14ac:dyDescent="0.2">
      <c r="A1443" s="42"/>
      <c r="D1443" s="43"/>
      <c r="E1443" s="1"/>
      <c r="F1443" s="1"/>
    </row>
    <row r="1444" spans="1:6" x14ac:dyDescent="0.2">
      <c r="A1444" s="42"/>
      <c r="D1444" s="43"/>
      <c r="E1444" s="1"/>
      <c r="F1444" s="1"/>
    </row>
    <row r="1445" spans="1:6" x14ac:dyDescent="0.2">
      <c r="A1445" s="42"/>
      <c r="D1445" s="43"/>
      <c r="E1445" s="1"/>
      <c r="F1445" s="1"/>
    </row>
    <row r="1446" spans="1:6" x14ac:dyDescent="0.2">
      <c r="A1446" s="42"/>
      <c r="D1446" s="43"/>
      <c r="E1446" s="1"/>
      <c r="F1446" s="1"/>
    </row>
    <row r="1447" spans="1:6" x14ac:dyDescent="0.2">
      <c r="A1447" s="42"/>
      <c r="D1447" s="43"/>
      <c r="E1447" s="1"/>
      <c r="F1447" s="1"/>
    </row>
    <row r="1448" spans="1:6" x14ac:dyDescent="0.2">
      <c r="A1448" s="42"/>
      <c r="D1448" s="43"/>
      <c r="E1448" s="1"/>
      <c r="F1448" s="1"/>
    </row>
    <row r="1449" spans="1:6" x14ac:dyDescent="0.2">
      <c r="A1449" s="42"/>
      <c r="D1449" s="43"/>
      <c r="E1449" s="1"/>
      <c r="F1449" s="1"/>
    </row>
    <row r="1450" spans="1:6" x14ac:dyDescent="0.2">
      <c r="A1450" s="42"/>
      <c r="D1450" s="43"/>
      <c r="E1450" s="1"/>
      <c r="F1450" s="1"/>
    </row>
    <row r="1451" spans="1:6" x14ac:dyDescent="0.2">
      <c r="A1451" s="42"/>
      <c r="D1451" s="43"/>
      <c r="E1451" s="1"/>
      <c r="F1451" s="1"/>
    </row>
    <row r="1452" spans="1:6" x14ac:dyDescent="0.2">
      <c r="A1452" s="42"/>
      <c r="D1452" s="43"/>
      <c r="E1452" s="1"/>
      <c r="F1452" s="1"/>
    </row>
    <row r="1453" spans="1:6" x14ac:dyDescent="0.2">
      <c r="A1453" s="42"/>
      <c r="D1453" s="43"/>
      <c r="E1453" s="1"/>
      <c r="F1453" s="1"/>
    </row>
    <row r="1454" spans="1:6" x14ac:dyDescent="0.2">
      <c r="A1454" s="42"/>
      <c r="D1454" s="43"/>
      <c r="E1454" s="1"/>
      <c r="F1454" s="1"/>
    </row>
    <row r="1455" spans="1:6" x14ac:dyDescent="0.2">
      <c r="A1455" s="42"/>
      <c r="D1455" s="43"/>
      <c r="E1455" s="1"/>
      <c r="F1455" s="1"/>
    </row>
    <row r="1456" spans="1:6" x14ac:dyDescent="0.2">
      <c r="A1456" s="42"/>
      <c r="D1456" s="43"/>
      <c r="E1456" s="1"/>
      <c r="F1456" s="1"/>
    </row>
    <row r="1457" spans="1:6" x14ac:dyDescent="0.2">
      <c r="A1457" s="42"/>
      <c r="D1457" s="43"/>
      <c r="E1457" s="1"/>
      <c r="F1457" s="1"/>
    </row>
    <row r="1458" spans="1:6" x14ac:dyDescent="0.2">
      <c r="A1458" s="42"/>
      <c r="D1458" s="43"/>
      <c r="E1458" s="1"/>
      <c r="F1458" s="1"/>
    </row>
    <row r="1459" spans="1:6" x14ac:dyDescent="0.2">
      <c r="A1459" s="42"/>
      <c r="D1459" s="43"/>
      <c r="E1459" s="1"/>
      <c r="F1459" s="1"/>
    </row>
    <row r="1460" spans="1:6" x14ac:dyDescent="0.2">
      <c r="A1460" s="42"/>
      <c r="D1460" s="43"/>
      <c r="E1460" s="1"/>
      <c r="F1460" s="1"/>
    </row>
    <row r="1461" spans="1:6" x14ac:dyDescent="0.2">
      <c r="A1461" s="42"/>
      <c r="D1461" s="43"/>
      <c r="E1461" s="1"/>
      <c r="F1461" s="1"/>
    </row>
    <row r="1462" spans="1:6" x14ac:dyDescent="0.2">
      <c r="A1462" s="42"/>
      <c r="D1462" s="43"/>
      <c r="E1462" s="1"/>
      <c r="F1462" s="1"/>
    </row>
    <row r="1463" spans="1:6" x14ac:dyDescent="0.2">
      <c r="A1463" s="42"/>
      <c r="D1463" s="43"/>
      <c r="E1463" s="1"/>
      <c r="F1463" s="1"/>
    </row>
    <row r="1464" spans="1:6" x14ac:dyDescent="0.2">
      <c r="A1464" s="42"/>
      <c r="D1464" s="43"/>
      <c r="E1464" s="1"/>
      <c r="F1464" s="1"/>
    </row>
    <row r="1465" spans="1:6" x14ac:dyDescent="0.2">
      <c r="A1465" s="42"/>
      <c r="D1465" s="43"/>
      <c r="E1465" s="1"/>
      <c r="F1465" s="1"/>
    </row>
    <row r="1466" spans="1:6" x14ac:dyDescent="0.2">
      <c r="A1466" s="42"/>
      <c r="D1466" s="43"/>
      <c r="E1466" s="1"/>
      <c r="F1466" s="1"/>
    </row>
    <row r="1467" spans="1:6" x14ac:dyDescent="0.2">
      <c r="A1467" s="42"/>
      <c r="D1467" s="43"/>
      <c r="E1467" s="1"/>
      <c r="F1467" s="1"/>
    </row>
    <row r="1468" spans="1:6" x14ac:dyDescent="0.2">
      <c r="A1468" s="42"/>
      <c r="D1468" s="43"/>
      <c r="E1468" s="1"/>
      <c r="F1468" s="1"/>
    </row>
    <row r="1469" spans="1:6" x14ac:dyDescent="0.2">
      <c r="A1469" s="42"/>
      <c r="D1469" s="43"/>
      <c r="E1469" s="1"/>
      <c r="F1469" s="1"/>
    </row>
    <row r="1470" spans="1:6" x14ac:dyDescent="0.2">
      <c r="A1470" s="42"/>
      <c r="D1470" s="43"/>
      <c r="E1470" s="1"/>
      <c r="F1470" s="1"/>
    </row>
    <row r="1471" spans="1:6" x14ac:dyDescent="0.2">
      <c r="A1471" s="42"/>
      <c r="D1471" s="43"/>
      <c r="E1471" s="1"/>
      <c r="F1471" s="1"/>
    </row>
    <row r="1472" spans="1:6" x14ac:dyDescent="0.2">
      <c r="A1472" s="42"/>
      <c r="D1472" s="43"/>
      <c r="E1472" s="1"/>
      <c r="F1472" s="1"/>
    </row>
    <row r="1473" spans="1:6" x14ac:dyDescent="0.2">
      <c r="A1473" s="42"/>
      <c r="D1473" s="43"/>
      <c r="E1473" s="1"/>
      <c r="F1473" s="1"/>
    </row>
    <row r="1474" spans="1:6" x14ac:dyDescent="0.2">
      <c r="A1474" s="42"/>
      <c r="D1474" s="43"/>
      <c r="E1474" s="1"/>
      <c r="F1474" s="1"/>
    </row>
    <row r="1475" spans="1:6" x14ac:dyDescent="0.2">
      <c r="A1475" s="42"/>
      <c r="D1475" s="43"/>
      <c r="E1475" s="1"/>
      <c r="F1475" s="1"/>
    </row>
    <row r="1476" spans="1:6" x14ac:dyDescent="0.2">
      <c r="A1476" s="42"/>
      <c r="D1476" s="43"/>
      <c r="E1476" s="1"/>
      <c r="F1476" s="1"/>
    </row>
    <row r="1477" spans="1:6" x14ac:dyDescent="0.2">
      <c r="A1477" s="42"/>
      <c r="D1477" s="43"/>
      <c r="E1477" s="1"/>
      <c r="F1477" s="1"/>
    </row>
    <row r="1478" spans="1:6" x14ac:dyDescent="0.2">
      <c r="A1478" s="42"/>
      <c r="D1478" s="43"/>
      <c r="E1478" s="1"/>
      <c r="F1478" s="1"/>
    </row>
    <row r="1479" spans="1:6" x14ac:dyDescent="0.2">
      <c r="A1479" s="42"/>
      <c r="D1479" s="43"/>
      <c r="E1479" s="1"/>
      <c r="F1479" s="1"/>
    </row>
    <row r="1480" spans="1:6" x14ac:dyDescent="0.2">
      <c r="A1480" s="42"/>
      <c r="D1480" s="43"/>
      <c r="E1480" s="1"/>
      <c r="F1480" s="1"/>
    </row>
    <row r="1481" spans="1:6" x14ac:dyDescent="0.2">
      <c r="A1481" s="42"/>
      <c r="D1481" s="43"/>
      <c r="E1481" s="1"/>
      <c r="F1481" s="1"/>
    </row>
    <row r="1482" spans="1:6" x14ac:dyDescent="0.2">
      <c r="A1482" s="42"/>
      <c r="D1482" s="43"/>
      <c r="E1482" s="1"/>
      <c r="F1482" s="1"/>
    </row>
    <row r="1483" spans="1:6" x14ac:dyDescent="0.2">
      <c r="A1483" s="42"/>
      <c r="D1483" s="43"/>
      <c r="E1483" s="1"/>
      <c r="F1483" s="1"/>
    </row>
    <row r="1484" spans="1:6" x14ac:dyDescent="0.2">
      <c r="A1484" s="42"/>
      <c r="D1484" s="43"/>
      <c r="E1484" s="1"/>
      <c r="F1484" s="1"/>
    </row>
    <row r="1485" spans="1:6" x14ac:dyDescent="0.2">
      <c r="A1485" s="42"/>
      <c r="D1485" s="43"/>
      <c r="E1485" s="1"/>
      <c r="F1485" s="1"/>
    </row>
    <row r="1486" spans="1:6" x14ac:dyDescent="0.2">
      <c r="A1486" s="42"/>
      <c r="D1486" s="43"/>
      <c r="E1486" s="1"/>
      <c r="F1486" s="1"/>
    </row>
    <row r="1487" spans="1:6" x14ac:dyDescent="0.2">
      <c r="A1487" s="42"/>
      <c r="D1487" s="43"/>
      <c r="E1487" s="1"/>
      <c r="F1487" s="1"/>
    </row>
    <row r="1488" spans="1:6" x14ac:dyDescent="0.2">
      <c r="A1488" s="42"/>
      <c r="D1488" s="43"/>
      <c r="E1488" s="1"/>
      <c r="F1488" s="1"/>
    </row>
    <row r="1489" spans="1:6" x14ac:dyDescent="0.2">
      <c r="A1489" s="42"/>
      <c r="D1489" s="43"/>
      <c r="E1489" s="1"/>
      <c r="F1489" s="1"/>
    </row>
    <row r="1490" spans="1:6" x14ac:dyDescent="0.2">
      <c r="A1490" s="42"/>
      <c r="D1490" s="43"/>
      <c r="E1490" s="1"/>
      <c r="F1490" s="1"/>
    </row>
    <row r="1491" spans="1:6" x14ac:dyDescent="0.2">
      <c r="A1491" s="42"/>
      <c r="D1491" s="43"/>
      <c r="E1491" s="1"/>
      <c r="F1491" s="1"/>
    </row>
    <row r="1492" spans="1:6" x14ac:dyDescent="0.2">
      <c r="A1492" s="42"/>
      <c r="D1492" s="43"/>
      <c r="E1492" s="1"/>
      <c r="F1492" s="1"/>
    </row>
    <row r="1493" spans="1:6" x14ac:dyDescent="0.2">
      <c r="A1493" s="42"/>
      <c r="D1493" s="43"/>
      <c r="E1493" s="1"/>
      <c r="F1493" s="1"/>
    </row>
    <row r="1494" spans="1:6" x14ac:dyDescent="0.2">
      <c r="A1494" s="42"/>
      <c r="D1494" s="43"/>
      <c r="E1494" s="1"/>
      <c r="F1494" s="1"/>
    </row>
    <row r="1495" spans="1:6" x14ac:dyDescent="0.2">
      <c r="A1495" s="42"/>
      <c r="D1495" s="43"/>
      <c r="E1495" s="1"/>
      <c r="F1495" s="1"/>
    </row>
    <row r="1496" spans="1:6" x14ac:dyDescent="0.2">
      <c r="A1496" s="42"/>
      <c r="D1496" s="43"/>
      <c r="E1496" s="1"/>
      <c r="F1496" s="1"/>
    </row>
    <row r="1497" spans="1:6" x14ac:dyDescent="0.2">
      <c r="A1497" s="42"/>
      <c r="D1497" s="43"/>
      <c r="E1497" s="1"/>
      <c r="F1497" s="1"/>
    </row>
    <row r="1498" spans="1:6" x14ac:dyDescent="0.2">
      <c r="A1498" s="42"/>
      <c r="D1498" s="43"/>
      <c r="E1498" s="1"/>
      <c r="F1498" s="1"/>
    </row>
    <row r="1499" spans="1:6" x14ac:dyDescent="0.2">
      <c r="A1499" s="42"/>
      <c r="D1499" s="43"/>
      <c r="E1499" s="1"/>
      <c r="F1499" s="1"/>
    </row>
    <row r="1500" spans="1:6" x14ac:dyDescent="0.2">
      <c r="A1500" s="42"/>
      <c r="D1500" s="43"/>
      <c r="E1500" s="1"/>
      <c r="F1500" s="1"/>
    </row>
    <row r="1501" spans="1:6" x14ac:dyDescent="0.2">
      <c r="A1501" s="42"/>
      <c r="D1501" s="43"/>
      <c r="E1501" s="1"/>
      <c r="F1501" s="1"/>
    </row>
    <row r="1502" spans="1:6" x14ac:dyDescent="0.2">
      <c r="A1502" s="42"/>
      <c r="D1502" s="43"/>
      <c r="E1502" s="1"/>
      <c r="F1502" s="1"/>
    </row>
    <row r="1503" spans="1:6" x14ac:dyDescent="0.2">
      <c r="A1503" s="42"/>
      <c r="D1503" s="43"/>
      <c r="E1503" s="1"/>
      <c r="F1503" s="1"/>
    </row>
    <row r="1504" spans="1:6" x14ac:dyDescent="0.2">
      <c r="A1504" s="42"/>
      <c r="D1504" s="43"/>
      <c r="E1504" s="1"/>
      <c r="F1504" s="1"/>
    </row>
    <row r="1505" spans="1:6" x14ac:dyDescent="0.2">
      <c r="A1505" s="42"/>
      <c r="D1505" s="43"/>
      <c r="E1505" s="1"/>
      <c r="F1505" s="1"/>
    </row>
    <row r="1506" spans="1:6" x14ac:dyDescent="0.2">
      <c r="A1506" s="42"/>
      <c r="D1506" s="43"/>
      <c r="E1506" s="1"/>
      <c r="F1506" s="1"/>
    </row>
    <row r="1507" spans="1:6" x14ac:dyDescent="0.2">
      <c r="A1507" s="42"/>
      <c r="D1507" s="43"/>
      <c r="E1507" s="1"/>
      <c r="F1507" s="1"/>
    </row>
    <row r="1508" spans="1:6" x14ac:dyDescent="0.2">
      <c r="A1508" s="42"/>
      <c r="D1508" s="43"/>
      <c r="E1508" s="1"/>
      <c r="F1508" s="1"/>
    </row>
    <row r="1509" spans="1:6" x14ac:dyDescent="0.2">
      <c r="A1509" s="42"/>
      <c r="D1509" s="43"/>
      <c r="E1509" s="1"/>
      <c r="F1509" s="1"/>
    </row>
    <row r="1510" spans="1:6" x14ac:dyDescent="0.2">
      <c r="A1510" s="42"/>
      <c r="D1510" s="43"/>
      <c r="E1510" s="1"/>
      <c r="F1510" s="1"/>
    </row>
    <row r="1511" spans="1:6" x14ac:dyDescent="0.2">
      <c r="A1511" s="42"/>
      <c r="D1511" s="43"/>
      <c r="E1511" s="1"/>
      <c r="F1511" s="1"/>
    </row>
    <row r="1512" spans="1:6" x14ac:dyDescent="0.2">
      <c r="A1512" s="42"/>
      <c r="D1512" s="43"/>
      <c r="E1512" s="1"/>
      <c r="F1512" s="1"/>
    </row>
    <row r="1513" spans="1:6" x14ac:dyDescent="0.2">
      <c r="A1513" s="42"/>
      <c r="D1513" s="43"/>
      <c r="E1513" s="1"/>
      <c r="F1513" s="1"/>
    </row>
    <row r="1514" spans="1:6" x14ac:dyDescent="0.2">
      <c r="A1514" s="42"/>
      <c r="D1514" s="43"/>
      <c r="E1514" s="1"/>
      <c r="F1514" s="1"/>
    </row>
    <row r="1515" spans="1:6" x14ac:dyDescent="0.2">
      <c r="A1515" s="42"/>
      <c r="D1515" s="43"/>
      <c r="E1515" s="1"/>
      <c r="F1515" s="1"/>
    </row>
    <row r="1516" spans="1:6" x14ac:dyDescent="0.2">
      <c r="A1516" s="42"/>
      <c r="D1516" s="43"/>
      <c r="E1516" s="1"/>
      <c r="F1516" s="1"/>
    </row>
    <row r="1517" spans="1:6" x14ac:dyDescent="0.2">
      <c r="A1517" s="42"/>
      <c r="D1517" s="43"/>
      <c r="E1517" s="1"/>
      <c r="F1517" s="1"/>
    </row>
    <row r="1518" spans="1:6" x14ac:dyDescent="0.2">
      <c r="A1518" s="42"/>
      <c r="D1518" s="43"/>
      <c r="E1518" s="1"/>
      <c r="F1518" s="1"/>
    </row>
    <row r="1519" spans="1:6" x14ac:dyDescent="0.2">
      <c r="A1519" s="42"/>
      <c r="D1519" s="43"/>
      <c r="E1519" s="1"/>
      <c r="F1519" s="1"/>
    </row>
    <row r="1520" spans="1:6" x14ac:dyDescent="0.2">
      <c r="A1520" s="42"/>
      <c r="D1520" s="43"/>
      <c r="E1520" s="1"/>
      <c r="F1520" s="1"/>
    </row>
    <row r="1521" spans="1:6" x14ac:dyDescent="0.2">
      <c r="A1521" s="42"/>
      <c r="D1521" s="43"/>
      <c r="E1521" s="1"/>
      <c r="F1521" s="1"/>
    </row>
    <row r="1522" spans="1:6" x14ac:dyDescent="0.2">
      <c r="A1522" s="42"/>
      <c r="D1522" s="43"/>
      <c r="E1522" s="1"/>
      <c r="F1522" s="1"/>
    </row>
    <row r="1523" spans="1:6" x14ac:dyDescent="0.2">
      <c r="A1523" s="42"/>
      <c r="D1523" s="43"/>
      <c r="E1523" s="1"/>
      <c r="F1523" s="1"/>
    </row>
    <row r="1524" spans="1:6" x14ac:dyDescent="0.2">
      <c r="A1524" s="42"/>
      <c r="D1524" s="43"/>
      <c r="E1524" s="1"/>
      <c r="F1524" s="1"/>
    </row>
    <row r="1525" spans="1:6" x14ac:dyDescent="0.2">
      <c r="A1525" s="42"/>
      <c r="D1525" s="43"/>
      <c r="E1525" s="1"/>
      <c r="F1525" s="1"/>
    </row>
    <row r="1526" spans="1:6" x14ac:dyDescent="0.2">
      <c r="A1526" s="42"/>
      <c r="D1526" s="43"/>
      <c r="E1526" s="1"/>
      <c r="F1526" s="1"/>
    </row>
    <row r="1527" spans="1:6" x14ac:dyDescent="0.2">
      <c r="A1527" s="42"/>
      <c r="D1527" s="43"/>
      <c r="E1527" s="1"/>
      <c r="F1527" s="1"/>
    </row>
    <row r="1528" spans="1:6" x14ac:dyDescent="0.2">
      <c r="A1528" s="42"/>
      <c r="D1528" s="43"/>
      <c r="E1528" s="1"/>
      <c r="F1528" s="1"/>
    </row>
    <row r="1529" spans="1:6" x14ac:dyDescent="0.2">
      <c r="A1529" s="42"/>
      <c r="D1529" s="43"/>
      <c r="E1529" s="1"/>
      <c r="F1529" s="1"/>
    </row>
    <row r="1530" spans="1:6" x14ac:dyDescent="0.2">
      <c r="A1530" s="42"/>
      <c r="D1530" s="43"/>
      <c r="E1530" s="1"/>
      <c r="F1530" s="1"/>
    </row>
    <row r="1531" spans="1:6" x14ac:dyDescent="0.2">
      <c r="A1531" s="42"/>
      <c r="D1531" s="43"/>
      <c r="E1531" s="1"/>
      <c r="F1531" s="1"/>
    </row>
    <row r="1532" spans="1:6" x14ac:dyDescent="0.2">
      <c r="A1532" s="42"/>
      <c r="D1532" s="43"/>
      <c r="E1532" s="1"/>
      <c r="F1532" s="1"/>
    </row>
    <row r="1533" spans="1:6" x14ac:dyDescent="0.2">
      <c r="A1533" s="42"/>
      <c r="D1533" s="43"/>
      <c r="E1533" s="1"/>
      <c r="F1533" s="1"/>
    </row>
    <row r="1534" spans="1:6" x14ac:dyDescent="0.2">
      <c r="A1534" s="42"/>
      <c r="D1534" s="43"/>
      <c r="E1534" s="1"/>
      <c r="F1534" s="1"/>
    </row>
    <row r="1535" spans="1:6" x14ac:dyDescent="0.2">
      <c r="A1535" s="42"/>
      <c r="D1535" s="43"/>
      <c r="E1535" s="1"/>
      <c r="F1535" s="1"/>
    </row>
    <row r="1536" spans="1:6" x14ac:dyDescent="0.2">
      <c r="A1536" s="42"/>
      <c r="D1536" s="43"/>
      <c r="E1536" s="1"/>
      <c r="F1536" s="1"/>
    </row>
    <row r="1537" spans="1:6" x14ac:dyDescent="0.2">
      <c r="A1537" s="42"/>
      <c r="D1537" s="43"/>
      <c r="E1537" s="1"/>
      <c r="F1537" s="1"/>
    </row>
    <row r="1538" spans="1:6" x14ac:dyDescent="0.2">
      <c r="A1538" s="42"/>
      <c r="D1538" s="43"/>
      <c r="E1538" s="1"/>
      <c r="F1538" s="1"/>
    </row>
    <row r="1539" spans="1:6" x14ac:dyDescent="0.2">
      <c r="A1539" s="42"/>
      <c r="D1539" s="43"/>
      <c r="E1539" s="1"/>
      <c r="F1539" s="1"/>
    </row>
    <row r="1540" spans="1:6" x14ac:dyDescent="0.2">
      <c r="A1540" s="42"/>
      <c r="D1540" s="43"/>
      <c r="E1540" s="1"/>
      <c r="F1540" s="1"/>
    </row>
    <row r="1541" spans="1:6" x14ac:dyDescent="0.2">
      <c r="A1541" s="42"/>
      <c r="D1541" s="43"/>
      <c r="E1541" s="1"/>
      <c r="F1541" s="1"/>
    </row>
    <row r="1542" spans="1:6" x14ac:dyDescent="0.2">
      <c r="A1542" s="42"/>
      <c r="D1542" s="43"/>
      <c r="E1542" s="1"/>
      <c r="F1542" s="1"/>
    </row>
    <row r="1543" spans="1:6" x14ac:dyDescent="0.2">
      <c r="A1543" s="42"/>
      <c r="D1543" s="43"/>
      <c r="E1543" s="1"/>
      <c r="F1543" s="1"/>
    </row>
    <row r="1544" spans="1:6" x14ac:dyDescent="0.2">
      <c r="A1544" s="42"/>
      <c r="D1544" s="43"/>
      <c r="E1544" s="1"/>
      <c r="F1544" s="1"/>
    </row>
    <row r="1545" spans="1:6" x14ac:dyDescent="0.2">
      <c r="A1545" s="42"/>
      <c r="D1545" s="43"/>
      <c r="E1545" s="1"/>
      <c r="F1545" s="1"/>
    </row>
    <row r="1546" spans="1:6" x14ac:dyDescent="0.2">
      <c r="A1546" s="42"/>
      <c r="D1546" s="43"/>
      <c r="E1546" s="1"/>
      <c r="F1546" s="1"/>
    </row>
    <row r="1547" spans="1:6" x14ac:dyDescent="0.2">
      <c r="A1547" s="42"/>
      <c r="D1547" s="43"/>
      <c r="E1547" s="1"/>
      <c r="F1547" s="1"/>
    </row>
    <row r="1548" spans="1:6" x14ac:dyDescent="0.2">
      <c r="A1548" s="42"/>
      <c r="D1548" s="43"/>
      <c r="E1548" s="1"/>
      <c r="F1548" s="1"/>
    </row>
    <row r="1549" spans="1:6" x14ac:dyDescent="0.2">
      <c r="A1549" s="42"/>
      <c r="D1549" s="43"/>
      <c r="E1549" s="1"/>
      <c r="F1549" s="1"/>
    </row>
    <row r="1550" spans="1:6" x14ac:dyDescent="0.2">
      <c r="A1550" s="42"/>
      <c r="D1550" s="43"/>
      <c r="E1550" s="1"/>
      <c r="F1550" s="1"/>
    </row>
    <row r="1551" spans="1:6" x14ac:dyDescent="0.2">
      <c r="A1551" s="42"/>
      <c r="D1551" s="43"/>
      <c r="E1551" s="1"/>
      <c r="F1551" s="1"/>
    </row>
    <row r="1552" spans="1:6" x14ac:dyDescent="0.2">
      <c r="A1552" s="42"/>
      <c r="D1552" s="43"/>
      <c r="E1552" s="1"/>
      <c r="F1552" s="1"/>
    </row>
    <row r="1553" spans="1:6" x14ac:dyDescent="0.2">
      <c r="A1553" s="42"/>
      <c r="D1553" s="43"/>
      <c r="E1553" s="1"/>
      <c r="F1553" s="1"/>
    </row>
    <row r="1554" spans="1:6" x14ac:dyDescent="0.2">
      <c r="A1554" s="42"/>
      <c r="D1554" s="43"/>
      <c r="E1554" s="1"/>
      <c r="F1554" s="1"/>
    </row>
    <row r="1555" spans="1:6" x14ac:dyDescent="0.2">
      <c r="A1555" s="42"/>
      <c r="D1555" s="43"/>
      <c r="E1555" s="1"/>
      <c r="F1555" s="1"/>
    </row>
    <row r="1556" spans="1:6" x14ac:dyDescent="0.2">
      <c r="A1556" s="42"/>
      <c r="D1556" s="43"/>
      <c r="E1556" s="1"/>
      <c r="F1556" s="1"/>
    </row>
    <row r="1557" spans="1:6" x14ac:dyDescent="0.2">
      <c r="A1557" s="42"/>
      <c r="D1557" s="43"/>
      <c r="E1557" s="1"/>
      <c r="F1557" s="1"/>
    </row>
    <row r="1558" spans="1:6" x14ac:dyDescent="0.2">
      <c r="A1558" s="42"/>
      <c r="D1558" s="43"/>
      <c r="E1558" s="1"/>
      <c r="F1558" s="1"/>
    </row>
    <row r="1559" spans="1:6" x14ac:dyDescent="0.2">
      <c r="A1559" s="42"/>
      <c r="D1559" s="43"/>
      <c r="E1559" s="1"/>
      <c r="F1559" s="1"/>
    </row>
    <row r="1560" spans="1:6" x14ac:dyDescent="0.2">
      <c r="A1560" s="42"/>
      <c r="D1560" s="43"/>
      <c r="E1560" s="1"/>
      <c r="F1560" s="1"/>
    </row>
    <row r="1561" spans="1:6" x14ac:dyDescent="0.2">
      <c r="A1561" s="42"/>
      <c r="D1561" s="43"/>
      <c r="E1561" s="1"/>
      <c r="F1561" s="1"/>
    </row>
    <row r="1562" spans="1:6" x14ac:dyDescent="0.2">
      <c r="A1562" s="42"/>
      <c r="D1562" s="43"/>
      <c r="E1562" s="1"/>
      <c r="F1562" s="1"/>
    </row>
    <row r="1563" spans="1:6" x14ac:dyDescent="0.2">
      <c r="A1563" s="42"/>
      <c r="D1563" s="43"/>
      <c r="E1563" s="1"/>
      <c r="F1563" s="1"/>
    </row>
    <row r="1564" spans="1:6" x14ac:dyDescent="0.2">
      <c r="A1564" s="42"/>
      <c r="D1564" s="43"/>
      <c r="E1564" s="1"/>
      <c r="F1564" s="1"/>
    </row>
    <row r="1565" spans="1:6" x14ac:dyDescent="0.2">
      <c r="A1565" s="42"/>
      <c r="D1565" s="43"/>
      <c r="E1565" s="1"/>
      <c r="F1565" s="1"/>
    </row>
    <row r="1566" spans="1:6" x14ac:dyDescent="0.2">
      <c r="A1566" s="42"/>
      <c r="D1566" s="43"/>
      <c r="E1566" s="1"/>
      <c r="F1566" s="1"/>
    </row>
    <row r="1567" spans="1:6" x14ac:dyDescent="0.2">
      <c r="A1567" s="42"/>
      <c r="D1567" s="43"/>
      <c r="E1567" s="1"/>
      <c r="F1567" s="1"/>
    </row>
    <row r="1568" spans="1:6" x14ac:dyDescent="0.2">
      <c r="A1568" s="42"/>
      <c r="D1568" s="43"/>
      <c r="E1568" s="1"/>
      <c r="F1568" s="1"/>
    </row>
    <row r="1569" spans="1:6" x14ac:dyDescent="0.2">
      <c r="A1569" s="42"/>
      <c r="D1569" s="43"/>
      <c r="E1569" s="1"/>
      <c r="F1569" s="1"/>
    </row>
    <row r="1570" spans="1:6" x14ac:dyDescent="0.2">
      <c r="A1570" s="42"/>
      <c r="D1570" s="43"/>
      <c r="E1570" s="1"/>
      <c r="F1570" s="1"/>
    </row>
    <row r="1571" spans="1:6" x14ac:dyDescent="0.2">
      <c r="A1571" s="42"/>
      <c r="D1571" s="43"/>
      <c r="E1571" s="1"/>
      <c r="F1571" s="1"/>
    </row>
    <row r="1572" spans="1:6" x14ac:dyDescent="0.2">
      <c r="A1572" s="42"/>
      <c r="D1572" s="43"/>
      <c r="E1572" s="1"/>
      <c r="F1572" s="1"/>
    </row>
    <row r="1573" spans="1:6" x14ac:dyDescent="0.2">
      <c r="A1573" s="42"/>
      <c r="D1573" s="43"/>
      <c r="E1573" s="1"/>
      <c r="F1573" s="1"/>
    </row>
    <row r="1574" spans="1:6" x14ac:dyDescent="0.2">
      <c r="A1574" s="42"/>
      <c r="D1574" s="43"/>
      <c r="E1574" s="1"/>
      <c r="F1574" s="1"/>
    </row>
    <row r="1575" spans="1:6" x14ac:dyDescent="0.2">
      <c r="A1575" s="42"/>
      <c r="D1575" s="43"/>
      <c r="E1575" s="1"/>
      <c r="F1575" s="1"/>
    </row>
    <row r="1576" spans="1:6" x14ac:dyDescent="0.2">
      <c r="A1576" s="42"/>
      <c r="D1576" s="43"/>
      <c r="E1576" s="1"/>
      <c r="F1576" s="1"/>
    </row>
    <row r="1577" spans="1:6" x14ac:dyDescent="0.2">
      <c r="A1577" s="42"/>
      <c r="D1577" s="43"/>
      <c r="E1577" s="1"/>
      <c r="F1577" s="1"/>
    </row>
    <row r="1578" spans="1:6" x14ac:dyDescent="0.2">
      <c r="A1578" s="42"/>
      <c r="D1578" s="43"/>
      <c r="E1578" s="1"/>
      <c r="F1578" s="1"/>
    </row>
    <row r="1579" spans="1:6" x14ac:dyDescent="0.2">
      <c r="A1579" s="42"/>
      <c r="D1579" s="43"/>
      <c r="E1579" s="1"/>
      <c r="F1579" s="1"/>
    </row>
    <row r="1580" spans="1:6" x14ac:dyDescent="0.2">
      <c r="A1580" s="42"/>
      <c r="D1580" s="43"/>
      <c r="E1580" s="1"/>
      <c r="F1580" s="1"/>
    </row>
    <row r="1581" spans="1:6" x14ac:dyDescent="0.2">
      <c r="A1581" s="42"/>
      <c r="D1581" s="43"/>
      <c r="E1581" s="1"/>
      <c r="F1581" s="1"/>
    </row>
    <row r="1582" spans="1:6" x14ac:dyDescent="0.2">
      <c r="A1582" s="42"/>
      <c r="D1582" s="43"/>
      <c r="E1582" s="1"/>
      <c r="F1582" s="1"/>
    </row>
    <row r="1583" spans="1:6" x14ac:dyDescent="0.2">
      <c r="A1583" s="42"/>
      <c r="D1583" s="43"/>
      <c r="E1583" s="1"/>
      <c r="F1583" s="1"/>
    </row>
    <row r="1584" spans="1:6" x14ac:dyDescent="0.2">
      <c r="A1584" s="42"/>
      <c r="D1584" s="43"/>
      <c r="E1584" s="1"/>
      <c r="F1584" s="1"/>
    </row>
    <row r="1585" spans="1:6" x14ac:dyDescent="0.2">
      <c r="A1585" s="42"/>
      <c r="D1585" s="43"/>
      <c r="E1585" s="1"/>
      <c r="F1585" s="1"/>
    </row>
    <row r="1586" spans="1:6" x14ac:dyDescent="0.2">
      <c r="A1586" s="42"/>
      <c r="D1586" s="43"/>
      <c r="E1586" s="1"/>
      <c r="F1586" s="1"/>
    </row>
    <row r="1587" spans="1:6" x14ac:dyDescent="0.2">
      <c r="A1587" s="42"/>
      <c r="D1587" s="43"/>
      <c r="E1587" s="1"/>
      <c r="F1587" s="1"/>
    </row>
    <row r="1588" spans="1:6" x14ac:dyDescent="0.2">
      <c r="A1588" s="42"/>
      <c r="D1588" s="43"/>
      <c r="E1588" s="1"/>
      <c r="F1588" s="1"/>
    </row>
    <row r="1589" spans="1:6" x14ac:dyDescent="0.2">
      <c r="A1589" s="42"/>
      <c r="D1589" s="43"/>
      <c r="E1589" s="1"/>
      <c r="F1589" s="1"/>
    </row>
    <row r="1590" spans="1:6" x14ac:dyDescent="0.2">
      <c r="A1590" s="42"/>
      <c r="D1590" s="43"/>
      <c r="E1590" s="1"/>
      <c r="F1590" s="1"/>
    </row>
    <row r="1591" spans="1:6" x14ac:dyDescent="0.2">
      <c r="A1591" s="42"/>
      <c r="D1591" s="43"/>
      <c r="E1591" s="1"/>
      <c r="F1591" s="1"/>
    </row>
    <row r="1592" spans="1:6" x14ac:dyDescent="0.2">
      <c r="A1592" s="42"/>
      <c r="D1592" s="43"/>
      <c r="E1592" s="1"/>
      <c r="F1592" s="1"/>
    </row>
    <row r="1593" spans="1:6" x14ac:dyDescent="0.2">
      <c r="A1593" s="42"/>
      <c r="D1593" s="43"/>
      <c r="E1593" s="1"/>
      <c r="F1593" s="1"/>
    </row>
    <row r="1594" spans="1:6" x14ac:dyDescent="0.2">
      <c r="A1594" s="42"/>
      <c r="D1594" s="43"/>
      <c r="E1594" s="1"/>
      <c r="F1594" s="1"/>
    </row>
    <row r="1595" spans="1:6" x14ac:dyDescent="0.2">
      <c r="A1595" s="42"/>
      <c r="D1595" s="43"/>
      <c r="E1595" s="1"/>
      <c r="F1595" s="1"/>
    </row>
    <row r="1596" spans="1:6" x14ac:dyDescent="0.2">
      <c r="A1596" s="42"/>
      <c r="D1596" s="43"/>
      <c r="E1596" s="1"/>
      <c r="F1596" s="1"/>
    </row>
    <row r="1597" spans="1:6" x14ac:dyDescent="0.2">
      <c r="A1597" s="42"/>
      <c r="D1597" s="43"/>
      <c r="E1597" s="1"/>
      <c r="F1597" s="1"/>
    </row>
    <row r="1598" spans="1:6" x14ac:dyDescent="0.2">
      <c r="A1598" s="42"/>
      <c r="D1598" s="43"/>
      <c r="E1598" s="1"/>
      <c r="F1598" s="1"/>
    </row>
    <row r="1599" spans="1:6" x14ac:dyDescent="0.2">
      <c r="A1599" s="42"/>
      <c r="D1599" s="43"/>
      <c r="E1599" s="1"/>
      <c r="F1599" s="1"/>
    </row>
    <row r="1600" spans="1:6" x14ac:dyDescent="0.2">
      <c r="A1600" s="42"/>
      <c r="D1600" s="43"/>
      <c r="E1600" s="1"/>
      <c r="F1600" s="1"/>
    </row>
    <row r="1601" spans="1:6" x14ac:dyDescent="0.2">
      <c r="A1601" s="42"/>
      <c r="D1601" s="43"/>
      <c r="E1601" s="1"/>
      <c r="F1601" s="1"/>
    </row>
    <row r="1602" spans="1:6" x14ac:dyDescent="0.2">
      <c r="A1602" s="42"/>
      <c r="D1602" s="43"/>
      <c r="E1602" s="1"/>
      <c r="F1602" s="1"/>
    </row>
    <row r="1603" spans="1:6" x14ac:dyDescent="0.2">
      <c r="A1603" s="42"/>
      <c r="D1603" s="43"/>
      <c r="E1603" s="1"/>
      <c r="F1603" s="1"/>
    </row>
    <row r="1604" spans="1:6" x14ac:dyDescent="0.2">
      <c r="A1604" s="42"/>
      <c r="D1604" s="43"/>
      <c r="E1604" s="1"/>
      <c r="F1604" s="1"/>
    </row>
    <row r="1605" spans="1:6" x14ac:dyDescent="0.2">
      <c r="A1605" s="42"/>
      <c r="D1605" s="43"/>
      <c r="E1605" s="1"/>
      <c r="F1605" s="1"/>
    </row>
    <row r="1606" spans="1:6" x14ac:dyDescent="0.2">
      <c r="A1606" s="42"/>
      <c r="D1606" s="43"/>
      <c r="E1606" s="1"/>
      <c r="F1606" s="1"/>
    </row>
    <row r="1607" spans="1:6" x14ac:dyDescent="0.2">
      <c r="A1607" s="42"/>
      <c r="D1607" s="43"/>
      <c r="E1607" s="1"/>
      <c r="F1607" s="1"/>
    </row>
    <row r="1608" spans="1:6" x14ac:dyDescent="0.2">
      <c r="A1608" s="42"/>
      <c r="D1608" s="43"/>
      <c r="E1608" s="1"/>
      <c r="F1608" s="1"/>
    </row>
    <row r="1609" spans="1:6" x14ac:dyDescent="0.2">
      <c r="A1609" s="42"/>
      <c r="D1609" s="43"/>
      <c r="E1609" s="1"/>
      <c r="F1609" s="1"/>
    </row>
    <row r="1610" spans="1:6" x14ac:dyDescent="0.2">
      <c r="A1610" s="42"/>
      <c r="D1610" s="43"/>
      <c r="E1610" s="1"/>
      <c r="F1610" s="1"/>
    </row>
    <row r="1611" spans="1:6" x14ac:dyDescent="0.2">
      <c r="A1611" s="42"/>
      <c r="D1611" s="43"/>
      <c r="E1611" s="1"/>
      <c r="F1611" s="1"/>
    </row>
    <row r="1612" spans="1:6" x14ac:dyDescent="0.2">
      <c r="A1612" s="42"/>
      <c r="D1612" s="43"/>
      <c r="E1612" s="1"/>
      <c r="F1612" s="1"/>
    </row>
    <row r="1613" spans="1:6" x14ac:dyDescent="0.2">
      <c r="A1613" s="42"/>
      <c r="D1613" s="43"/>
      <c r="E1613" s="1"/>
      <c r="F1613" s="1"/>
    </row>
    <row r="1614" spans="1:6" x14ac:dyDescent="0.2">
      <c r="A1614" s="42"/>
      <c r="D1614" s="43"/>
      <c r="E1614" s="1"/>
      <c r="F1614" s="1"/>
    </row>
    <row r="1615" spans="1:6" x14ac:dyDescent="0.2">
      <c r="A1615" s="42"/>
      <c r="D1615" s="43"/>
      <c r="E1615" s="1"/>
      <c r="F1615" s="1"/>
    </row>
    <row r="1616" spans="1:6" x14ac:dyDescent="0.2">
      <c r="A1616" s="42"/>
      <c r="D1616" s="43"/>
      <c r="E1616" s="1"/>
      <c r="F1616" s="1"/>
    </row>
    <row r="1617" spans="1:6" x14ac:dyDescent="0.2">
      <c r="A1617" s="42"/>
      <c r="D1617" s="43"/>
      <c r="E1617" s="1"/>
      <c r="F1617" s="1"/>
    </row>
    <row r="1618" spans="1:6" x14ac:dyDescent="0.2">
      <c r="A1618" s="42"/>
      <c r="D1618" s="43"/>
      <c r="E1618" s="1"/>
      <c r="F1618" s="1"/>
    </row>
    <row r="1619" spans="1:6" x14ac:dyDescent="0.2">
      <c r="A1619" s="42"/>
      <c r="D1619" s="43"/>
      <c r="E1619" s="1"/>
      <c r="F1619" s="1"/>
    </row>
    <row r="1620" spans="1:6" x14ac:dyDescent="0.2">
      <c r="A1620" s="42"/>
      <c r="D1620" s="43"/>
      <c r="E1620" s="1"/>
      <c r="F1620" s="1"/>
    </row>
    <row r="1621" spans="1:6" x14ac:dyDescent="0.2">
      <c r="A1621" s="42"/>
      <c r="D1621" s="43"/>
      <c r="E1621" s="1"/>
      <c r="F1621" s="1"/>
    </row>
    <row r="1622" spans="1:6" x14ac:dyDescent="0.2">
      <c r="A1622" s="42"/>
      <c r="D1622" s="43"/>
      <c r="E1622" s="1"/>
      <c r="F1622" s="1"/>
    </row>
    <row r="1623" spans="1:6" x14ac:dyDescent="0.2">
      <c r="A1623" s="42"/>
      <c r="D1623" s="43"/>
      <c r="E1623" s="1"/>
      <c r="F1623" s="1"/>
    </row>
    <row r="1624" spans="1:6" x14ac:dyDescent="0.2">
      <c r="A1624" s="42"/>
      <c r="D1624" s="43"/>
      <c r="E1624" s="1"/>
      <c r="F1624" s="1"/>
    </row>
    <row r="1625" spans="1:6" x14ac:dyDescent="0.2">
      <c r="A1625" s="42"/>
      <c r="D1625" s="43"/>
      <c r="E1625" s="1"/>
      <c r="F1625" s="1"/>
    </row>
    <row r="1626" spans="1:6" x14ac:dyDescent="0.2">
      <c r="A1626" s="42"/>
      <c r="D1626" s="43"/>
      <c r="E1626" s="1"/>
      <c r="F1626" s="1"/>
    </row>
    <row r="1627" spans="1:6" x14ac:dyDescent="0.2">
      <c r="A1627" s="42"/>
      <c r="D1627" s="43"/>
      <c r="E1627" s="1"/>
      <c r="F1627" s="1"/>
    </row>
    <row r="1628" spans="1:6" x14ac:dyDescent="0.2">
      <c r="A1628" s="42"/>
      <c r="D1628" s="43"/>
      <c r="E1628" s="1"/>
      <c r="F1628" s="1"/>
    </row>
    <row r="1629" spans="1:6" x14ac:dyDescent="0.2">
      <c r="A1629" s="42"/>
      <c r="D1629" s="43"/>
      <c r="E1629" s="1"/>
      <c r="F1629" s="1"/>
    </row>
    <row r="1630" spans="1:6" x14ac:dyDescent="0.2">
      <c r="A1630" s="42"/>
      <c r="D1630" s="43"/>
      <c r="E1630" s="1"/>
      <c r="F1630" s="1"/>
    </row>
    <row r="1631" spans="1:6" x14ac:dyDescent="0.2">
      <c r="A1631" s="42"/>
      <c r="D1631" s="43"/>
      <c r="E1631" s="1"/>
      <c r="F1631" s="1"/>
    </row>
    <row r="1632" spans="1:6" x14ac:dyDescent="0.2">
      <c r="A1632" s="42"/>
      <c r="D1632" s="43"/>
      <c r="E1632" s="1"/>
      <c r="F1632" s="1"/>
    </row>
    <row r="1633" spans="1:6" x14ac:dyDescent="0.2">
      <c r="A1633" s="42"/>
      <c r="D1633" s="43"/>
      <c r="E1633" s="1"/>
      <c r="F1633" s="1"/>
    </row>
    <row r="1634" spans="1:6" x14ac:dyDescent="0.2">
      <c r="A1634" s="42"/>
      <c r="D1634" s="43"/>
      <c r="E1634" s="1"/>
      <c r="F1634" s="1"/>
    </row>
    <row r="1635" spans="1:6" x14ac:dyDescent="0.2">
      <c r="A1635" s="42"/>
      <c r="D1635" s="43"/>
      <c r="E1635" s="1"/>
      <c r="F1635" s="1"/>
    </row>
    <row r="1636" spans="1:6" x14ac:dyDescent="0.2">
      <c r="A1636" s="42"/>
      <c r="D1636" s="43"/>
      <c r="E1636" s="1"/>
      <c r="F1636" s="1"/>
    </row>
    <row r="1637" spans="1:6" x14ac:dyDescent="0.2">
      <c r="A1637" s="42"/>
      <c r="D1637" s="43"/>
      <c r="E1637" s="1"/>
      <c r="F1637" s="1"/>
    </row>
    <row r="1638" spans="1:6" x14ac:dyDescent="0.2">
      <c r="A1638" s="42"/>
      <c r="D1638" s="43"/>
      <c r="E1638" s="1"/>
      <c r="F1638" s="1"/>
    </row>
    <row r="1639" spans="1:6" x14ac:dyDescent="0.2">
      <c r="A1639" s="42"/>
      <c r="D1639" s="43"/>
      <c r="E1639" s="1"/>
      <c r="F1639" s="1"/>
    </row>
    <row r="1640" spans="1:6" x14ac:dyDescent="0.2">
      <c r="A1640" s="42"/>
      <c r="D1640" s="43"/>
      <c r="E1640" s="1"/>
      <c r="F1640" s="1"/>
    </row>
    <row r="1641" spans="1:6" x14ac:dyDescent="0.2">
      <c r="A1641" s="42"/>
      <c r="D1641" s="43"/>
      <c r="E1641" s="1"/>
      <c r="F1641" s="1"/>
    </row>
    <row r="1642" spans="1:6" x14ac:dyDescent="0.2">
      <c r="A1642" s="42"/>
      <c r="D1642" s="43"/>
      <c r="E1642" s="1"/>
      <c r="F1642" s="1"/>
    </row>
    <row r="1643" spans="1:6" x14ac:dyDescent="0.2">
      <c r="A1643" s="42"/>
      <c r="D1643" s="43"/>
      <c r="E1643" s="1"/>
      <c r="F1643" s="1"/>
    </row>
    <row r="1644" spans="1:6" x14ac:dyDescent="0.2">
      <c r="A1644" s="42"/>
      <c r="D1644" s="43"/>
      <c r="E1644" s="1"/>
      <c r="F1644" s="1"/>
    </row>
    <row r="1645" spans="1:6" x14ac:dyDescent="0.2">
      <c r="A1645" s="42"/>
      <c r="D1645" s="43"/>
      <c r="E1645" s="1"/>
      <c r="F1645" s="1"/>
    </row>
    <row r="1646" spans="1:6" x14ac:dyDescent="0.2">
      <c r="A1646" s="42"/>
      <c r="D1646" s="43"/>
      <c r="E1646" s="1"/>
      <c r="F1646" s="1"/>
    </row>
    <row r="1647" spans="1:6" x14ac:dyDescent="0.2">
      <c r="A1647" s="42"/>
      <c r="D1647" s="43"/>
      <c r="E1647" s="1"/>
      <c r="F1647" s="1"/>
    </row>
    <row r="1648" spans="1:6" x14ac:dyDescent="0.2">
      <c r="A1648" s="42"/>
      <c r="D1648" s="43"/>
      <c r="E1648" s="1"/>
      <c r="F1648" s="1"/>
    </row>
    <row r="1649" spans="1:6" x14ac:dyDescent="0.2">
      <c r="A1649" s="42"/>
      <c r="D1649" s="43"/>
      <c r="E1649" s="1"/>
      <c r="F1649" s="1"/>
    </row>
    <row r="1650" spans="1:6" x14ac:dyDescent="0.2">
      <c r="A1650" s="42"/>
      <c r="D1650" s="43"/>
      <c r="E1650" s="1"/>
      <c r="F1650" s="1"/>
    </row>
    <row r="1651" spans="1:6" x14ac:dyDescent="0.2">
      <c r="A1651" s="42"/>
      <c r="D1651" s="43"/>
      <c r="E1651" s="1"/>
      <c r="F1651" s="1"/>
    </row>
    <row r="1652" spans="1:6" x14ac:dyDescent="0.2">
      <c r="A1652" s="42"/>
      <c r="D1652" s="43"/>
      <c r="E1652" s="1"/>
      <c r="F1652" s="1"/>
    </row>
    <row r="1653" spans="1:6" x14ac:dyDescent="0.2">
      <c r="A1653" s="42"/>
      <c r="D1653" s="43"/>
      <c r="E1653" s="1"/>
      <c r="F1653" s="1"/>
    </row>
    <row r="1654" spans="1:6" x14ac:dyDescent="0.2">
      <c r="A1654" s="42"/>
      <c r="D1654" s="43"/>
      <c r="E1654" s="1"/>
      <c r="F1654" s="1"/>
    </row>
    <row r="1655" spans="1:6" x14ac:dyDescent="0.2">
      <c r="A1655" s="42"/>
      <c r="D1655" s="43"/>
      <c r="E1655" s="1"/>
      <c r="F1655" s="1"/>
    </row>
    <row r="1656" spans="1:6" x14ac:dyDescent="0.2">
      <c r="A1656" s="42"/>
      <c r="D1656" s="43"/>
      <c r="E1656" s="1"/>
      <c r="F1656" s="1"/>
    </row>
    <row r="1657" spans="1:6" x14ac:dyDescent="0.2">
      <c r="A1657" s="42"/>
      <c r="D1657" s="43"/>
      <c r="E1657" s="1"/>
      <c r="F1657" s="1"/>
    </row>
    <row r="1658" spans="1:6" x14ac:dyDescent="0.2">
      <c r="A1658" s="42"/>
      <c r="D1658" s="43"/>
      <c r="E1658" s="1"/>
      <c r="F1658" s="1"/>
    </row>
    <row r="1659" spans="1:6" x14ac:dyDescent="0.2">
      <c r="A1659" s="42"/>
      <c r="D1659" s="43"/>
      <c r="E1659" s="1"/>
      <c r="F1659" s="1"/>
    </row>
    <row r="1660" spans="1:6" x14ac:dyDescent="0.2">
      <c r="A1660" s="42"/>
      <c r="D1660" s="43"/>
      <c r="E1660" s="1"/>
      <c r="F1660" s="1"/>
    </row>
    <row r="1661" spans="1:6" x14ac:dyDescent="0.2">
      <c r="A1661" s="42"/>
      <c r="D1661" s="43"/>
      <c r="E1661" s="1"/>
      <c r="F1661" s="1"/>
    </row>
    <row r="1662" spans="1:6" x14ac:dyDescent="0.2">
      <c r="A1662" s="42"/>
      <c r="D1662" s="43"/>
      <c r="E1662" s="1"/>
      <c r="F1662" s="1"/>
    </row>
    <row r="1663" spans="1:6" x14ac:dyDescent="0.2">
      <c r="A1663" s="42"/>
      <c r="D1663" s="43"/>
      <c r="E1663" s="1"/>
      <c r="F1663" s="1"/>
    </row>
    <row r="1664" spans="1:6" x14ac:dyDescent="0.2">
      <c r="A1664" s="42"/>
      <c r="D1664" s="43"/>
      <c r="E1664" s="1"/>
      <c r="F1664" s="1"/>
    </row>
    <row r="1665" spans="1:6" x14ac:dyDescent="0.2">
      <c r="A1665" s="42"/>
      <c r="D1665" s="43"/>
      <c r="E1665" s="1"/>
      <c r="F1665" s="1"/>
    </row>
    <row r="1666" spans="1:6" x14ac:dyDescent="0.2">
      <c r="A1666" s="42"/>
      <c r="D1666" s="43"/>
      <c r="E1666" s="1"/>
      <c r="F1666" s="1"/>
    </row>
    <row r="1667" spans="1:6" x14ac:dyDescent="0.2">
      <c r="A1667" s="42"/>
      <c r="D1667" s="43"/>
      <c r="E1667" s="1"/>
      <c r="F1667" s="1"/>
    </row>
    <row r="1668" spans="1:6" x14ac:dyDescent="0.2">
      <c r="A1668" s="42"/>
      <c r="D1668" s="43"/>
      <c r="E1668" s="1"/>
      <c r="F1668" s="1"/>
    </row>
    <row r="1669" spans="1:6" x14ac:dyDescent="0.2">
      <c r="A1669" s="42"/>
      <c r="D1669" s="43"/>
      <c r="E1669" s="1"/>
      <c r="F1669" s="1"/>
    </row>
    <row r="1670" spans="1:6" x14ac:dyDescent="0.2">
      <c r="A1670" s="42"/>
      <c r="D1670" s="43"/>
      <c r="E1670" s="1"/>
      <c r="F1670" s="1"/>
    </row>
    <row r="1671" spans="1:6" x14ac:dyDescent="0.2">
      <c r="A1671" s="42"/>
      <c r="D1671" s="43"/>
      <c r="E1671" s="1"/>
      <c r="F1671" s="1"/>
    </row>
    <row r="1672" spans="1:6" x14ac:dyDescent="0.2">
      <c r="A1672" s="42"/>
      <c r="D1672" s="43"/>
      <c r="E1672" s="1"/>
      <c r="F1672" s="1"/>
    </row>
    <row r="1673" spans="1:6" x14ac:dyDescent="0.2">
      <c r="A1673" s="42"/>
      <c r="D1673" s="43"/>
      <c r="E1673" s="1"/>
      <c r="F1673" s="1"/>
    </row>
    <row r="1674" spans="1:6" x14ac:dyDescent="0.2">
      <c r="A1674" s="42"/>
      <c r="D1674" s="43"/>
      <c r="E1674" s="1"/>
      <c r="F1674" s="1"/>
    </row>
    <row r="1675" spans="1:6" x14ac:dyDescent="0.2">
      <c r="A1675" s="42"/>
      <c r="D1675" s="43"/>
      <c r="E1675" s="1"/>
      <c r="F1675" s="1"/>
    </row>
    <row r="1676" spans="1:6" x14ac:dyDescent="0.2">
      <c r="A1676" s="42"/>
      <c r="D1676" s="43"/>
      <c r="E1676" s="1"/>
      <c r="F1676" s="1"/>
    </row>
    <row r="1677" spans="1:6" x14ac:dyDescent="0.2">
      <c r="A1677" s="42"/>
      <c r="D1677" s="43"/>
      <c r="E1677" s="1"/>
      <c r="F1677" s="1"/>
    </row>
    <row r="1678" spans="1:6" x14ac:dyDescent="0.2">
      <c r="A1678" s="42"/>
      <c r="D1678" s="43"/>
      <c r="E1678" s="1"/>
      <c r="F1678" s="1"/>
    </row>
    <row r="1679" spans="1:6" x14ac:dyDescent="0.2">
      <c r="A1679" s="42"/>
      <c r="D1679" s="43"/>
      <c r="E1679" s="1"/>
      <c r="F1679" s="1"/>
    </row>
    <row r="1680" spans="1:6" x14ac:dyDescent="0.2">
      <c r="A1680" s="42"/>
      <c r="D1680" s="43"/>
      <c r="E1680" s="1"/>
      <c r="F1680" s="1"/>
    </row>
    <row r="1681" spans="1:6" x14ac:dyDescent="0.2">
      <c r="A1681" s="42"/>
      <c r="D1681" s="43"/>
      <c r="E1681" s="1"/>
      <c r="F1681" s="1"/>
    </row>
    <row r="1682" spans="1:6" x14ac:dyDescent="0.2">
      <c r="A1682" s="42"/>
      <c r="D1682" s="43"/>
      <c r="E1682" s="1"/>
      <c r="F1682" s="1"/>
    </row>
    <row r="1683" spans="1:6" x14ac:dyDescent="0.2">
      <c r="A1683" s="42"/>
      <c r="D1683" s="43"/>
      <c r="E1683" s="1"/>
      <c r="F1683" s="1"/>
    </row>
    <row r="1684" spans="1:6" x14ac:dyDescent="0.2">
      <c r="A1684" s="42"/>
      <c r="D1684" s="43"/>
      <c r="E1684" s="1"/>
      <c r="F1684" s="1"/>
    </row>
    <row r="1685" spans="1:6" x14ac:dyDescent="0.2">
      <c r="A1685" s="42"/>
      <c r="D1685" s="43"/>
      <c r="E1685" s="1"/>
      <c r="F1685" s="1"/>
    </row>
    <row r="1686" spans="1:6" x14ac:dyDescent="0.2">
      <c r="A1686" s="42"/>
      <c r="D1686" s="43"/>
      <c r="E1686" s="1"/>
      <c r="F1686" s="1"/>
    </row>
    <row r="1687" spans="1:6" x14ac:dyDescent="0.2">
      <c r="A1687" s="42"/>
      <c r="D1687" s="43"/>
      <c r="E1687" s="1"/>
      <c r="F1687" s="1"/>
    </row>
    <row r="1688" spans="1:6" x14ac:dyDescent="0.2">
      <c r="A1688" s="42"/>
      <c r="D1688" s="43"/>
      <c r="E1688" s="1"/>
      <c r="F1688" s="1"/>
    </row>
    <row r="1689" spans="1:6" x14ac:dyDescent="0.2">
      <c r="A1689" s="42"/>
      <c r="D1689" s="43"/>
      <c r="E1689" s="1"/>
      <c r="F1689" s="1"/>
    </row>
    <row r="1690" spans="1:6" x14ac:dyDescent="0.2">
      <c r="A1690" s="42"/>
      <c r="D1690" s="43"/>
      <c r="E1690" s="1"/>
      <c r="F1690" s="1"/>
    </row>
    <row r="1691" spans="1:6" x14ac:dyDescent="0.2">
      <c r="A1691" s="42"/>
      <c r="D1691" s="43"/>
      <c r="E1691" s="1"/>
      <c r="F1691" s="1"/>
    </row>
    <row r="1692" spans="1:6" x14ac:dyDescent="0.2">
      <c r="A1692" s="42"/>
      <c r="D1692" s="43"/>
      <c r="E1692" s="1"/>
      <c r="F1692" s="1"/>
    </row>
    <row r="1693" spans="1:6" x14ac:dyDescent="0.2">
      <c r="A1693" s="42"/>
      <c r="D1693" s="43"/>
      <c r="E1693" s="1"/>
      <c r="F1693" s="1"/>
    </row>
    <row r="1694" spans="1:6" x14ac:dyDescent="0.2">
      <c r="A1694" s="42"/>
      <c r="D1694" s="43"/>
      <c r="E1694" s="1"/>
      <c r="F1694" s="1"/>
    </row>
    <row r="1695" spans="1:6" x14ac:dyDescent="0.2">
      <c r="A1695" s="42"/>
      <c r="D1695" s="43"/>
      <c r="E1695" s="1"/>
      <c r="F1695" s="1"/>
    </row>
    <row r="1696" spans="1:6" x14ac:dyDescent="0.2">
      <c r="A1696" s="42"/>
      <c r="D1696" s="43"/>
      <c r="E1696" s="1"/>
      <c r="F1696" s="1"/>
    </row>
    <row r="1697" spans="1:6" x14ac:dyDescent="0.2">
      <c r="A1697" s="42"/>
      <c r="D1697" s="43"/>
      <c r="E1697" s="1"/>
      <c r="F1697" s="1"/>
    </row>
    <row r="1698" spans="1:6" x14ac:dyDescent="0.2">
      <c r="A1698" s="42"/>
      <c r="D1698" s="43"/>
      <c r="E1698" s="1"/>
      <c r="F1698" s="1"/>
    </row>
    <row r="1699" spans="1:6" x14ac:dyDescent="0.2">
      <c r="A1699" s="42"/>
      <c r="D1699" s="43"/>
      <c r="E1699" s="1"/>
      <c r="F1699" s="1"/>
    </row>
    <row r="1700" spans="1:6" x14ac:dyDescent="0.2">
      <c r="A1700" s="42"/>
      <c r="D1700" s="43"/>
      <c r="E1700" s="1"/>
      <c r="F1700" s="1"/>
    </row>
    <row r="1701" spans="1:6" x14ac:dyDescent="0.2">
      <c r="A1701" s="42"/>
      <c r="D1701" s="43"/>
      <c r="E1701" s="1"/>
      <c r="F1701" s="1"/>
    </row>
    <row r="1702" spans="1:6" x14ac:dyDescent="0.2">
      <c r="A1702" s="42"/>
      <c r="D1702" s="43"/>
      <c r="E1702" s="1"/>
      <c r="F1702" s="1"/>
    </row>
    <row r="1703" spans="1:6" x14ac:dyDescent="0.2">
      <c r="A1703" s="42"/>
      <c r="D1703" s="43"/>
      <c r="E1703" s="1"/>
      <c r="F1703" s="1"/>
    </row>
    <row r="1704" spans="1:6" x14ac:dyDescent="0.2">
      <c r="A1704" s="42"/>
      <c r="D1704" s="43"/>
      <c r="E1704" s="1"/>
      <c r="F1704" s="1"/>
    </row>
    <row r="1705" spans="1:6" x14ac:dyDescent="0.2">
      <c r="A1705" s="42"/>
      <c r="D1705" s="43"/>
      <c r="E1705" s="1"/>
      <c r="F1705" s="1"/>
    </row>
    <row r="1706" spans="1:6" x14ac:dyDescent="0.2">
      <c r="A1706" s="42"/>
      <c r="D1706" s="43"/>
      <c r="E1706" s="1"/>
      <c r="F1706" s="1"/>
    </row>
    <row r="1707" spans="1:6" x14ac:dyDescent="0.2">
      <c r="A1707" s="42"/>
      <c r="D1707" s="43"/>
      <c r="E1707" s="1"/>
      <c r="F1707" s="1"/>
    </row>
    <row r="1708" spans="1:6" x14ac:dyDescent="0.2">
      <c r="A1708" s="42"/>
      <c r="D1708" s="43"/>
      <c r="E1708" s="1"/>
      <c r="F1708" s="1"/>
    </row>
    <row r="1709" spans="1:6" x14ac:dyDescent="0.2">
      <c r="A1709" s="42"/>
      <c r="D1709" s="43"/>
      <c r="E1709" s="1"/>
      <c r="F1709" s="1"/>
    </row>
    <row r="1710" spans="1:6" x14ac:dyDescent="0.2">
      <c r="A1710" s="42"/>
      <c r="D1710" s="43"/>
      <c r="E1710" s="1"/>
      <c r="F1710" s="1"/>
    </row>
    <row r="1711" spans="1:6" x14ac:dyDescent="0.2">
      <c r="A1711" s="42"/>
      <c r="D1711" s="43"/>
      <c r="E1711" s="1"/>
      <c r="F1711" s="1"/>
    </row>
    <row r="1712" spans="1:6" x14ac:dyDescent="0.2">
      <c r="A1712" s="42"/>
      <c r="D1712" s="43"/>
      <c r="E1712" s="1"/>
      <c r="F1712" s="1"/>
    </row>
    <row r="1713" spans="1:6" x14ac:dyDescent="0.2">
      <c r="A1713" s="42"/>
      <c r="D1713" s="43"/>
      <c r="E1713" s="1"/>
      <c r="F1713" s="1"/>
    </row>
    <row r="1714" spans="1:6" x14ac:dyDescent="0.2">
      <c r="A1714" s="42"/>
      <c r="D1714" s="43"/>
      <c r="E1714" s="1"/>
      <c r="F1714" s="1"/>
    </row>
    <row r="1715" spans="1:6" x14ac:dyDescent="0.2">
      <c r="A1715" s="42"/>
      <c r="D1715" s="43"/>
      <c r="E1715" s="1"/>
      <c r="F1715" s="1"/>
    </row>
    <row r="1716" spans="1:6" x14ac:dyDescent="0.2">
      <c r="A1716" s="42"/>
      <c r="D1716" s="43"/>
      <c r="E1716" s="1"/>
      <c r="F1716" s="1"/>
    </row>
    <row r="1717" spans="1:6" x14ac:dyDescent="0.2">
      <c r="A1717" s="42"/>
      <c r="D1717" s="43"/>
      <c r="E1717" s="1"/>
      <c r="F1717" s="1"/>
    </row>
    <row r="1718" spans="1:6" x14ac:dyDescent="0.2">
      <c r="A1718" s="42"/>
      <c r="D1718" s="43"/>
      <c r="E1718" s="1"/>
      <c r="F1718" s="1"/>
    </row>
    <row r="1719" spans="1:6" x14ac:dyDescent="0.2">
      <c r="A1719" s="42"/>
      <c r="D1719" s="43"/>
      <c r="E1719" s="1"/>
      <c r="F1719" s="1"/>
    </row>
    <row r="1720" spans="1:6" x14ac:dyDescent="0.2">
      <c r="A1720" s="42"/>
      <c r="D1720" s="43"/>
      <c r="E1720" s="1"/>
      <c r="F1720" s="1"/>
    </row>
    <row r="1721" spans="1:6" x14ac:dyDescent="0.2">
      <c r="A1721" s="42"/>
      <c r="D1721" s="43"/>
      <c r="E1721" s="1"/>
      <c r="F1721" s="1"/>
    </row>
    <row r="1722" spans="1:6" x14ac:dyDescent="0.2">
      <c r="A1722" s="42"/>
      <c r="D1722" s="43"/>
      <c r="E1722" s="1"/>
      <c r="F1722" s="1"/>
    </row>
    <row r="1723" spans="1:6" x14ac:dyDescent="0.2">
      <c r="A1723" s="42"/>
      <c r="D1723" s="43"/>
      <c r="E1723" s="1"/>
      <c r="F1723" s="1"/>
    </row>
    <row r="1724" spans="1:6" x14ac:dyDescent="0.2">
      <c r="A1724" s="42"/>
      <c r="D1724" s="43"/>
      <c r="E1724" s="1"/>
      <c r="F1724" s="1"/>
    </row>
    <row r="1725" spans="1:6" x14ac:dyDescent="0.2">
      <c r="A1725" s="42"/>
      <c r="D1725" s="43"/>
      <c r="E1725" s="1"/>
      <c r="F1725" s="1"/>
    </row>
    <row r="1726" spans="1:6" x14ac:dyDescent="0.2">
      <c r="A1726" s="42"/>
      <c r="D1726" s="43"/>
      <c r="E1726" s="1"/>
      <c r="F1726" s="1"/>
    </row>
    <row r="1727" spans="1:6" x14ac:dyDescent="0.2">
      <c r="A1727" s="42"/>
      <c r="D1727" s="43"/>
      <c r="E1727" s="1"/>
      <c r="F1727" s="1"/>
    </row>
    <row r="1728" spans="1:6" x14ac:dyDescent="0.2">
      <c r="A1728" s="42"/>
      <c r="D1728" s="43"/>
      <c r="E1728" s="1"/>
      <c r="F1728" s="1"/>
    </row>
    <row r="1729" spans="1:6" x14ac:dyDescent="0.2">
      <c r="A1729" s="42"/>
      <c r="D1729" s="43"/>
      <c r="E1729" s="1"/>
      <c r="F1729" s="1"/>
    </row>
    <row r="1730" spans="1:6" x14ac:dyDescent="0.2">
      <c r="A1730" s="42"/>
      <c r="D1730" s="43"/>
      <c r="E1730" s="1"/>
      <c r="F1730" s="1"/>
    </row>
    <row r="1731" spans="1:6" x14ac:dyDescent="0.2">
      <c r="A1731" s="42"/>
      <c r="D1731" s="43"/>
      <c r="E1731" s="1"/>
      <c r="F1731" s="1"/>
    </row>
    <row r="1732" spans="1:6" x14ac:dyDescent="0.2">
      <c r="A1732" s="42"/>
      <c r="D1732" s="43"/>
      <c r="E1732" s="1"/>
      <c r="F1732" s="1"/>
    </row>
    <row r="1733" spans="1:6" x14ac:dyDescent="0.2">
      <c r="A1733" s="42"/>
      <c r="D1733" s="43"/>
      <c r="E1733" s="1"/>
      <c r="F1733" s="1"/>
    </row>
    <row r="1734" spans="1:6" x14ac:dyDescent="0.2">
      <c r="A1734" s="42"/>
      <c r="D1734" s="43"/>
      <c r="E1734" s="1"/>
      <c r="F1734" s="1"/>
    </row>
    <row r="1735" spans="1:6" x14ac:dyDescent="0.2">
      <c r="A1735" s="42"/>
      <c r="D1735" s="43"/>
      <c r="E1735" s="1"/>
      <c r="F1735" s="1"/>
    </row>
    <row r="1736" spans="1:6" x14ac:dyDescent="0.2">
      <c r="A1736" s="42"/>
      <c r="D1736" s="43"/>
      <c r="E1736" s="1"/>
      <c r="F1736" s="1"/>
    </row>
    <row r="1737" spans="1:6" x14ac:dyDescent="0.2">
      <c r="A1737" s="42"/>
      <c r="D1737" s="43"/>
      <c r="E1737" s="1"/>
      <c r="F1737" s="1"/>
    </row>
    <row r="1738" spans="1:6" x14ac:dyDescent="0.2">
      <c r="A1738" s="42"/>
      <c r="D1738" s="43"/>
      <c r="E1738" s="1"/>
      <c r="F1738" s="1"/>
    </row>
    <row r="1739" spans="1:6" x14ac:dyDescent="0.2">
      <c r="A1739" s="42"/>
      <c r="D1739" s="43"/>
      <c r="E1739" s="1"/>
      <c r="F1739" s="1"/>
    </row>
    <row r="1740" spans="1:6" x14ac:dyDescent="0.2">
      <c r="A1740" s="42"/>
      <c r="D1740" s="43"/>
      <c r="E1740" s="1"/>
      <c r="F1740" s="1"/>
    </row>
    <row r="1741" spans="1:6" x14ac:dyDescent="0.2">
      <c r="A1741" s="42"/>
      <c r="D1741" s="43"/>
      <c r="E1741" s="1"/>
      <c r="F1741" s="1"/>
    </row>
    <row r="1742" spans="1:6" x14ac:dyDescent="0.2">
      <c r="A1742" s="42"/>
      <c r="D1742" s="43"/>
      <c r="E1742" s="1"/>
      <c r="F1742" s="1"/>
    </row>
    <row r="1743" spans="1:6" x14ac:dyDescent="0.2">
      <c r="A1743" s="42"/>
      <c r="D1743" s="43"/>
      <c r="E1743" s="1"/>
      <c r="F1743" s="1"/>
    </row>
    <row r="1744" spans="1:6" x14ac:dyDescent="0.2">
      <c r="A1744" s="42"/>
      <c r="D1744" s="43"/>
      <c r="E1744" s="1"/>
      <c r="F1744" s="1"/>
    </row>
    <row r="1745" spans="1:6" x14ac:dyDescent="0.2">
      <c r="A1745" s="42"/>
      <c r="D1745" s="43"/>
      <c r="E1745" s="1"/>
      <c r="F1745" s="1"/>
    </row>
    <row r="1746" spans="1:6" x14ac:dyDescent="0.2">
      <c r="A1746" s="42"/>
      <c r="D1746" s="43"/>
      <c r="E1746" s="1"/>
      <c r="F1746" s="1"/>
    </row>
    <row r="1747" spans="1:6" x14ac:dyDescent="0.2">
      <c r="A1747" s="42"/>
      <c r="D1747" s="43"/>
      <c r="E1747" s="1"/>
      <c r="F1747" s="1"/>
    </row>
    <row r="1748" spans="1:6" x14ac:dyDescent="0.2">
      <c r="A1748" s="42"/>
      <c r="D1748" s="43"/>
      <c r="E1748" s="1"/>
      <c r="F1748" s="1"/>
    </row>
    <row r="1749" spans="1:6" x14ac:dyDescent="0.2">
      <c r="A1749" s="42"/>
      <c r="D1749" s="43"/>
      <c r="E1749" s="1"/>
      <c r="F1749" s="1"/>
    </row>
    <row r="1750" spans="1:6" x14ac:dyDescent="0.2">
      <c r="A1750" s="42"/>
      <c r="D1750" s="43"/>
      <c r="E1750" s="1"/>
      <c r="F1750" s="1"/>
    </row>
    <row r="1751" spans="1:6" x14ac:dyDescent="0.2">
      <c r="A1751" s="42"/>
      <c r="D1751" s="43"/>
      <c r="E1751" s="1"/>
      <c r="F1751" s="1"/>
    </row>
    <row r="1752" spans="1:6" x14ac:dyDescent="0.2">
      <c r="A1752" s="42"/>
      <c r="D1752" s="43"/>
      <c r="E1752" s="1"/>
      <c r="F1752" s="1"/>
    </row>
    <row r="1753" spans="1:6" x14ac:dyDescent="0.2">
      <c r="A1753" s="42"/>
      <c r="D1753" s="43"/>
      <c r="E1753" s="1"/>
      <c r="F1753" s="1"/>
    </row>
    <row r="1754" spans="1:6" x14ac:dyDescent="0.2">
      <c r="A1754" s="42"/>
      <c r="D1754" s="43"/>
      <c r="E1754" s="1"/>
      <c r="F1754" s="1"/>
    </row>
    <row r="1755" spans="1:6" x14ac:dyDescent="0.2">
      <c r="A1755" s="42"/>
      <c r="D1755" s="43"/>
      <c r="E1755" s="1"/>
      <c r="F1755" s="1"/>
    </row>
    <row r="1756" spans="1:6" x14ac:dyDescent="0.2">
      <c r="A1756" s="42"/>
      <c r="D1756" s="43"/>
      <c r="E1756" s="1"/>
      <c r="F1756" s="1"/>
    </row>
    <row r="1757" spans="1:6" x14ac:dyDescent="0.2">
      <c r="A1757" s="42"/>
      <c r="D1757" s="43"/>
      <c r="E1757" s="1"/>
      <c r="F1757" s="1"/>
    </row>
    <row r="1758" spans="1:6" x14ac:dyDescent="0.2">
      <c r="A1758" s="42"/>
      <c r="D1758" s="43"/>
      <c r="E1758" s="1"/>
      <c r="F1758" s="1"/>
    </row>
    <row r="1759" spans="1:6" x14ac:dyDescent="0.2">
      <c r="A1759" s="42"/>
      <c r="D1759" s="43"/>
      <c r="E1759" s="1"/>
      <c r="F1759" s="1"/>
    </row>
    <row r="1760" spans="1:6" x14ac:dyDescent="0.2">
      <c r="A1760" s="42"/>
      <c r="D1760" s="43"/>
      <c r="E1760" s="1"/>
      <c r="F1760" s="1"/>
    </row>
    <row r="1761" spans="1:6" x14ac:dyDescent="0.2">
      <c r="A1761" s="42"/>
      <c r="D1761" s="43"/>
      <c r="E1761" s="1"/>
      <c r="F1761" s="1"/>
    </row>
    <row r="1762" spans="1:6" x14ac:dyDescent="0.2">
      <c r="A1762" s="42"/>
      <c r="D1762" s="43"/>
      <c r="E1762" s="1"/>
      <c r="F1762" s="1"/>
    </row>
    <row r="1763" spans="1:6" x14ac:dyDescent="0.2">
      <c r="A1763" s="42"/>
      <c r="D1763" s="43"/>
      <c r="E1763" s="1"/>
      <c r="F1763" s="1"/>
    </row>
    <row r="1764" spans="1:6" x14ac:dyDescent="0.2">
      <c r="A1764" s="42"/>
      <c r="D1764" s="43"/>
      <c r="E1764" s="1"/>
      <c r="F1764" s="1"/>
    </row>
    <row r="1765" spans="1:6" x14ac:dyDescent="0.2">
      <c r="A1765" s="42"/>
      <c r="D1765" s="43"/>
      <c r="E1765" s="1"/>
      <c r="F1765" s="1"/>
    </row>
    <row r="1766" spans="1:6" x14ac:dyDescent="0.2">
      <c r="A1766" s="42"/>
      <c r="D1766" s="43"/>
      <c r="E1766" s="1"/>
      <c r="F1766" s="1"/>
    </row>
    <row r="1767" spans="1:6" x14ac:dyDescent="0.2">
      <c r="A1767" s="42"/>
      <c r="D1767" s="43"/>
      <c r="E1767" s="1"/>
      <c r="F1767" s="1"/>
    </row>
    <row r="1768" spans="1:6" x14ac:dyDescent="0.2">
      <c r="A1768" s="42"/>
      <c r="D1768" s="43"/>
      <c r="E1768" s="1"/>
      <c r="F1768" s="1"/>
    </row>
    <row r="1769" spans="1:6" x14ac:dyDescent="0.2">
      <c r="A1769" s="42"/>
      <c r="D1769" s="43"/>
      <c r="E1769" s="1"/>
      <c r="F1769" s="1"/>
    </row>
    <row r="1770" spans="1:6" x14ac:dyDescent="0.2">
      <c r="A1770" s="42"/>
      <c r="D1770" s="43"/>
      <c r="E1770" s="1"/>
      <c r="F1770" s="1"/>
    </row>
    <row r="1771" spans="1:6" x14ac:dyDescent="0.2">
      <c r="A1771" s="42"/>
      <c r="D1771" s="43"/>
      <c r="E1771" s="1"/>
      <c r="F1771" s="1"/>
    </row>
    <row r="1772" spans="1:6" x14ac:dyDescent="0.2">
      <c r="A1772" s="42"/>
      <c r="D1772" s="43"/>
      <c r="E1772" s="1"/>
      <c r="F1772" s="1"/>
    </row>
    <row r="1773" spans="1:6" x14ac:dyDescent="0.2">
      <c r="A1773" s="42"/>
      <c r="D1773" s="43"/>
      <c r="E1773" s="1"/>
      <c r="F1773" s="1"/>
    </row>
    <row r="1774" spans="1:6" x14ac:dyDescent="0.2">
      <c r="A1774" s="42"/>
      <c r="D1774" s="43"/>
      <c r="E1774" s="1"/>
      <c r="F1774" s="1"/>
    </row>
    <row r="1775" spans="1:6" x14ac:dyDescent="0.2">
      <c r="A1775" s="42"/>
      <c r="D1775" s="43"/>
      <c r="E1775" s="1"/>
      <c r="F1775" s="1"/>
    </row>
    <row r="1776" spans="1:6" x14ac:dyDescent="0.2">
      <c r="A1776" s="42"/>
      <c r="D1776" s="43"/>
      <c r="E1776" s="1"/>
      <c r="F1776" s="1"/>
    </row>
    <row r="1777" spans="1:6" x14ac:dyDescent="0.2">
      <c r="A1777" s="42"/>
      <c r="D1777" s="43"/>
      <c r="E1777" s="1"/>
      <c r="F1777" s="1"/>
    </row>
    <row r="1778" spans="1:6" x14ac:dyDescent="0.2">
      <c r="A1778" s="42"/>
      <c r="D1778" s="43"/>
      <c r="E1778" s="1"/>
      <c r="F1778" s="1"/>
    </row>
    <row r="1779" spans="1:6" x14ac:dyDescent="0.2">
      <c r="A1779" s="42"/>
      <c r="D1779" s="43"/>
      <c r="E1779" s="1"/>
      <c r="F1779" s="1"/>
    </row>
    <row r="1780" spans="1:6" x14ac:dyDescent="0.2">
      <c r="A1780" s="42"/>
      <c r="D1780" s="43"/>
      <c r="E1780" s="1"/>
      <c r="F1780" s="1"/>
    </row>
    <row r="1781" spans="1:6" x14ac:dyDescent="0.2">
      <c r="A1781" s="42"/>
      <c r="D1781" s="43"/>
      <c r="E1781" s="1"/>
      <c r="F1781" s="1"/>
    </row>
    <row r="1782" spans="1:6" x14ac:dyDescent="0.2">
      <c r="A1782" s="42"/>
      <c r="D1782" s="43"/>
      <c r="E1782" s="1"/>
      <c r="F1782" s="1"/>
    </row>
    <row r="1783" spans="1:6" x14ac:dyDescent="0.2">
      <c r="A1783" s="42"/>
      <c r="D1783" s="43"/>
      <c r="E1783" s="1"/>
      <c r="F1783" s="1"/>
    </row>
    <row r="1784" spans="1:6" x14ac:dyDescent="0.2">
      <c r="A1784" s="42"/>
      <c r="D1784" s="43"/>
      <c r="E1784" s="1"/>
      <c r="F1784" s="1"/>
    </row>
    <row r="1785" spans="1:6" x14ac:dyDescent="0.2">
      <c r="A1785" s="42"/>
      <c r="D1785" s="43"/>
      <c r="E1785" s="1"/>
      <c r="F1785" s="1"/>
    </row>
    <row r="1786" spans="1:6" x14ac:dyDescent="0.2">
      <c r="A1786" s="42"/>
      <c r="D1786" s="43"/>
      <c r="E1786" s="1"/>
      <c r="F1786" s="1"/>
    </row>
    <row r="1787" spans="1:6" x14ac:dyDescent="0.2">
      <c r="A1787" s="42"/>
      <c r="D1787" s="43"/>
      <c r="E1787" s="1"/>
      <c r="F1787" s="1"/>
    </row>
    <row r="1788" spans="1:6" x14ac:dyDescent="0.2">
      <c r="A1788" s="42"/>
      <c r="D1788" s="43"/>
      <c r="E1788" s="1"/>
      <c r="F1788" s="1"/>
    </row>
    <row r="1789" spans="1:6" x14ac:dyDescent="0.2">
      <c r="A1789" s="42"/>
      <c r="D1789" s="43"/>
      <c r="E1789" s="1"/>
      <c r="F1789" s="1"/>
    </row>
    <row r="1790" spans="1:6" x14ac:dyDescent="0.2">
      <c r="A1790" s="42"/>
      <c r="D1790" s="43"/>
      <c r="E1790" s="1"/>
      <c r="F1790" s="1"/>
    </row>
    <row r="1791" spans="1:6" x14ac:dyDescent="0.2">
      <c r="A1791" s="42"/>
      <c r="D1791" s="43"/>
      <c r="E1791" s="1"/>
      <c r="F1791" s="1"/>
    </row>
    <row r="1792" spans="1:6" x14ac:dyDescent="0.2">
      <c r="A1792" s="42"/>
      <c r="D1792" s="43"/>
      <c r="E1792" s="1"/>
      <c r="F1792" s="1"/>
    </row>
    <row r="1793" spans="1:6" x14ac:dyDescent="0.2">
      <c r="A1793" s="42"/>
      <c r="D1793" s="43"/>
      <c r="E1793" s="1"/>
      <c r="F1793" s="1"/>
    </row>
    <row r="1794" spans="1:6" x14ac:dyDescent="0.2">
      <c r="A1794" s="42"/>
      <c r="D1794" s="43"/>
      <c r="E1794" s="1"/>
      <c r="F1794" s="1"/>
    </row>
    <row r="1795" spans="1:6" x14ac:dyDescent="0.2">
      <c r="A1795" s="42"/>
      <c r="D1795" s="43"/>
      <c r="E1795" s="1"/>
      <c r="F1795" s="1"/>
    </row>
    <row r="1796" spans="1:6" x14ac:dyDescent="0.2">
      <c r="A1796" s="42"/>
      <c r="D1796" s="43"/>
      <c r="E1796" s="1"/>
      <c r="F1796" s="1"/>
    </row>
    <row r="1797" spans="1:6" x14ac:dyDescent="0.2">
      <c r="A1797" s="42"/>
      <c r="D1797" s="43"/>
      <c r="E1797" s="1"/>
      <c r="F1797" s="1"/>
    </row>
    <row r="1798" spans="1:6" x14ac:dyDescent="0.2">
      <c r="A1798" s="42"/>
      <c r="D1798" s="43"/>
      <c r="E1798" s="1"/>
      <c r="F1798" s="1"/>
    </row>
    <row r="1799" spans="1:6" x14ac:dyDescent="0.2">
      <c r="A1799" s="42"/>
      <c r="D1799" s="43"/>
      <c r="E1799" s="1"/>
      <c r="F1799" s="1"/>
    </row>
    <row r="1800" spans="1:6" x14ac:dyDescent="0.2">
      <c r="A1800" s="42"/>
      <c r="D1800" s="43"/>
      <c r="E1800" s="1"/>
      <c r="F1800" s="1"/>
    </row>
    <row r="1801" spans="1:6" x14ac:dyDescent="0.2">
      <c r="A1801" s="42"/>
      <c r="D1801" s="43"/>
      <c r="E1801" s="1"/>
      <c r="F1801" s="1"/>
    </row>
    <row r="1802" spans="1:6" x14ac:dyDescent="0.2">
      <c r="A1802" s="42"/>
      <c r="D1802" s="43"/>
      <c r="E1802" s="1"/>
      <c r="F1802" s="1"/>
    </row>
    <row r="1803" spans="1:6" x14ac:dyDescent="0.2">
      <c r="A1803" s="42"/>
      <c r="D1803" s="43"/>
      <c r="E1803" s="1"/>
      <c r="F1803" s="1"/>
    </row>
    <row r="1804" spans="1:6" x14ac:dyDescent="0.2">
      <c r="A1804" s="42"/>
      <c r="D1804" s="43"/>
      <c r="E1804" s="1"/>
      <c r="F1804" s="1"/>
    </row>
    <row r="1805" spans="1:6" x14ac:dyDescent="0.2">
      <c r="A1805" s="42"/>
      <c r="D1805" s="43"/>
      <c r="E1805" s="1"/>
      <c r="F1805" s="1"/>
    </row>
    <row r="1806" spans="1:6" x14ac:dyDescent="0.2">
      <c r="A1806" s="42"/>
      <c r="D1806" s="43"/>
      <c r="E1806" s="1"/>
      <c r="F1806" s="1"/>
    </row>
    <row r="1807" spans="1:6" x14ac:dyDescent="0.2">
      <c r="A1807" s="42"/>
      <c r="D1807" s="43"/>
      <c r="E1807" s="1"/>
      <c r="F1807" s="1"/>
    </row>
    <row r="1808" spans="1:6" x14ac:dyDescent="0.2">
      <c r="A1808" s="42"/>
      <c r="D1808" s="43"/>
      <c r="E1808" s="1"/>
      <c r="F1808" s="1"/>
    </row>
    <row r="1809" spans="1:6" x14ac:dyDescent="0.2">
      <c r="A1809" s="42"/>
      <c r="D1809" s="43"/>
      <c r="E1809" s="1"/>
      <c r="F1809" s="1"/>
    </row>
    <row r="1810" spans="1:6" x14ac:dyDescent="0.2">
      <c r="A1810" s="42"/>
      <c r="D1810" s="43"/>
      <c r="E1810" s="1"/>
      <c r="F1810" s="1"/>
    </row>
    <row r="1811" spans="1:6" x14ac:dyDescent="0.2">
      <c r="A1811" s="42"/>
      <c r="D1811" s="43"/>
      <c r="E1811" s="1"/>
      <c r="F1811" s="1"/>
    </row>
    <row r="1812" spans="1:6" x14ac:dyDescent="0.2">
      <c r="A1812" s="42"/>
      <c r="D1812" s="43"/>
      <c r="E1812" s="1"/>
      <c r="F1812" s="1"/>
    </row>
    <row r="1813" spans="1:6" x14ac:dyDescent="0.2">
      <c r="A1813" s="42"/>
      <c r="D1813" s="43"/>
      <c r="E1813" s="1"/>
      <c r="F1813" s="1"/>
    </row>
    <row r="1814" spans="1:6" x14ac:dyDescent="0.2">
      <c r="A1814" s="42"/>
      <c r="D1814" s="43"/>
      <c r="E1814" s="1"/>
      <c r="F1814" s="1"/>
    </row>
    <row r="1815" spans="1:6" x14ac:dyDescent="0.2">
      <c r="A1815" s="42"/>
      <c r="D1815" s="43"/>
      <c r="E1815" s="1"/>
      <c r="F1815" s="1"/>
    </row>
    <row r="1816" spans="1:6" x14ac:dyDescent="0.2">
      <c r="A1816" s="42"/>
      <c r="D1816" s="43"/>
      <c r="E1816" s="1"/>
      <c r="F1816" s="1"/>
    </row>
    <row r="1817" spans="1:6" x14ac:dyDescent="0.2">
      <c r="A1817" s="42"/>
      <c r="D1817" s="43"/>
      <c r="E1817" s="1"/>
      <c r="F1817" s="1"/>
    </row>
    <row r="1818" spans="1:6" x14ac:dyDescent="0.2">
      <c r="A1818" s="42"/>
      <c r="D1818" s="43"/>
      <c r="E1818" s="1"/>
      <c r="F1818" s="1"/>
    </row>
    <row r="1819" spans="1:6" x14ac:dyDescent="0.2">
      <c r="A1819" s="42"/>
      <c r="D1819" s="43"/>
      <c r="E1819" s="1"/>
      <c r="F1819" s="1"/>
    </row>
    <row r="1820" spans="1:6" x14ac:dyDescent="0.2">
      <c r="A1820" s="42"/>
      <c r="D1820" s="43"/>
      <c r="E1820" s="1"/>
      <c r="F1820" s="1"/>
    </row>
    <row r="1821" spans="1:6" x14ac:dyDescent="0.2">
      <c r="A1821" s="42"/>
      <c r="D1821" s="43"/>
      <c r="E1821" s="1"/>
      <c r="F1821" s="1"/>
    </row>
    <row r="1822" spans="1:6" x14ac:dyDescent="0.2">
      <c r="A1822" s="42"/>
      <c r="D1822" s="43"/>
      <c r="E1822" s="1"/>
      <c r="F1822" s="1"/>
    </row>
    <row r="1823" spans="1:6" x14ac:dyDescent="0.2">
      <c r="A1823" s="42"/>
      <c r="D1823" s="43"/>
      <c r="E1823" s="1"/>
      <c r="F1823" s="1"/>
    </row>
    <row r="1824" spans="1:6" x14ac:dyDescent="0.2">
      <c r="A1824" s="42"/>
      <c r="D1824" s="43"/>
      <c r="E1824" s="1"/>
      <c r="F1824" s="1"/>
    </row>
    <row r="1825" spans="1:6" x14ac:dyDescent="0.2">
      <c r="A1825" s="42"/>
      <c r="D1825" s="43"/>
      <c r="E1825" s="1"/>
      <c r="F1825" s="1"/>
    </row>
    <row r="1826" spans="1:6" x14ac:dyDescent="0.2">
      <c r="A1826" s="42"/>
      <c r="D1826" s="43"/>
      <c r="E1826" s="1"/>
      <c r="F1826" s="1"/>
    </row>
    <row r="1827" spans="1:6" x14ac:dyDescent="0.2">
      <c r="A1827" s="42"/>
      <c r="D1827" s="43"/>
      <c r="E1827" s="1"/>
      <c r="F1827" s="1"/>
    </row>
    <row r="1828" spans="1:6" x14ac:dyDescent="0.2">
      <c r="A1828" s="42"/>
      <c r="D1828" s="43"/>
      <c r="E1828" s="1"/>
      <c r="F1828" s="1"/>
    </row>
    <row r="1829" spans="1:6" x14ac:dyDescent="0.2">
      <c r="A1829" s="42"/>
      <c r="D1829" s="43"/>
      <c r="E1829" s="1"/>
      <c r="F1829" s="1"/>
    </row>
    <row r="1830" spans="1:6" x14ac:dyDescent="0.2">
      <c r="A1830" s="42"/>
      <c r="D1830" s="43"/>
      <c r="E1830" s="1"/>
      <c r="F1830" s="1"/>
    </row>
    <row r="1831" spans="1:6" x14ac:dyDescent="0.2">
      <c r="A1831" s="42"/>
      <c r="D1831" s="43"/>
      <c r="E1831" s="1"/>
      <c r="F1831" s="1"/>
    </row>
    <row r="1832" spans="1:6" x14ac:dyDescent="0.2">
      <c r="A1832" s="42"/>
      <c r="D1832" s="43"/>
      <c r="E1832" s="1"/>
      <c r="F1832" s="1"/>
    </row>
    <row r="1833" spans="1:6" x14ac:dyDescent="0.2">
      <c r="A1833" s="42"/>
      <c r="D1833" s="43"/>
      <c r="E1833" s="1"/>
      <c r="F1833" s="1"/>
    </row>
    <row r="1834" spans="1:6" x14ac:dyDescent="0.2">
      <c r="A1834" s="42"/>
      <c r="D1834" s="43"/>
      <c r="E1834" s="1"/>
      <c r="F1834" s="1"/>
    </row>
    <row r="1835" spans="1:6" x14ac:dyDescent="0.2">
      <c r="A1835" s="42"/>
      <c r="D1835" s="43"/>
      <c r="E1835" s="1"/>
      <c r="F1835" s="1"/>
    </row>
    <row r="1836" spans="1:6" x14ac:dyDescent="0.2">
      <c r="A1836" s="42"/>
      <c r="D1836" s="43"/>
      <c r="E1836" s="1"/>
      <c r="F1836" s="1"/>
    </row>
    <row r="1837" spans="1:6" x14ac:dyDescent="0.2">
      <c r="A1837" s="42"/>
      <c r="D1837" s="43"/>
      <c r="E1837" s="1"/>
      <c r="F1837" s="1"/>
    </row>
    <row r="1838" spans="1:6" x14ac:dyDescent="0.2">
      <c r="A1838" s="42"/>
      <c r="D1838" s="43"/>
      <c r="E1838" s="1"/>
      <c r="F1838" s="1"/>
    </row>
    <row r="1839" spans="1:6" x14ac:dyDescent="0.2">
      <c r="A1839" s="42"/>
      <c r="D1839" s="43"/>
      <c r="E1839" s="1"/>
      <c r="F1839" s="1"/>
    </row>
    <row r="1840" spans="1:6" x14ac:dyDescent="0.2">
      <c r="A1840" s="42"/>
      <c r="D1840" s="43"/>
      <c r="E1840" s="1"/>
      <c r="F1840" s="1"/>
    </row>
    <row r="1841" spans="1:6" x14ac:dyDescent="0.2">
      <c r="A1841" s="42"/>
      <c r="D1841" s="43"/>
      <c r="E1841" s="1"/>
      <c r="F1841" s="1"/>
    </row>
    <row r="1842" spans="1:6" x14ac:dyDescent="0.2">
      <c r="A1842" s="42"/>
      <c r="D1842" s="43"/>
      <c r="E1842" s="1"/>
      <c r="F1842" s="1"/>
    </row>
    <row r="1843" spans="1:6" x14ac:dyDescent="0.2">
      <c r="A1843" s="42"/>
      <c r="D1843" s="43"/>
      <c r="E1843" s="1"/>
      <c r="F1843" s="1"/>
    </row>
    <row r="1844" spans="1:6" x14ac:dyDescent="0.2">
      <c r="A1844" s="42"/>
      <c r="D1844" s="43"/>
      <c r="E1844" s="1"/>
      <c r="F1844" s="1"/>
    </row>
    <row r="1845" spans="1:6" x14ac:dyDescent="0.2">
      <c r="A1845" s="42"/>
      <c r="D1845" s="43"/>
      <c r="E1845" s="1"/>
      <c r="F1845" s="1"/>
    </row>
    <row r="1846" spans="1:6" x14ac:dyDescent="0.2">
      <c r="A1846" s="42"/>
      <c r="D1846" s="43"/>
      <c r="E1846" s="1"/>
      <c r="F1846" s="1"/>
    </row>
    <row r="1847" spans="1:6" x14ac:dyDescent="0.2">
      <c r="A1847" s="42"/>
      <c r="D1847" s="43"/>
      <c r="E1847" s="1"/>
      <c r="F1847" s="1"/>
    </row>
    <row r="1848" spans="1:6" x14ac:dyDescent="0.2">
      <c r="A1848" s="42"/>
      <c r="D1848" s="43"/>
      <c r="E1848" s="1"/>
      <c r="F1848" s="1"/>
    </row>
    <row r="1849" spans="1:6" x14ac:dyDescent="0.2">
      <c r="A1849" s="42"/>
      <c r="D1849" s="43"/>
      <c r="E1849" s="1"/>
      <c r="F1849" s="1"/>
    </row>
    <row r="1850" spans="1:6" x14ac:dyDescent="0.2">
      <c r="A1850" s="42"/>
      <c r="D1850" s="43"/>
      <c r="E1850" s="1"/>
      <c r="F1850" s="1"/>
    </row>
    <row r="1851" spans="1:6" x14ac:dyDescent="0.2">
      <c r="A1851" s="42"/>
      <c r="D1851" s="43"/>
      <c r="E1851" s="1"/>
      <c r="F1851" s="1"/>
    </row>
    <row r="1852" spans="1:6" x14ac:dyDescent="0.2">
      <c r="A1852" s="42"/>
      <c r="D1852" s="43"/>
      <c r="E1852" s="1"/>
      <c r="F1852" s="1"/>
    </row>
    <row r="1853" spans="1:6" x14ac:dyDescent="0.2">
      <c r="A1853" s="42"/>
      <c r="D1853" s="43"/>
      <c r="E1853" s="1"/>
      <c r="F1853" s="1"/>
    </row>
    <row r="1854" spans="1:6" x14ac:dyDescent="0.2">
      <c r="A1854" s="42"/>
      <c r="D1854" s="43"/>
      <c r="E1854" s="1"/>
      <c r="F1854" s="1"/>
    </row>
    <row r="1855" spans="1:6" x14ac:dyDescent="0.2">
      <c r="A1855" s="42"/>
      <c r="D1855" s="43"/>
      <c r="E1855" s="1"/>
      <c r="F1855" s="1"/>
    </row>
    <row r="1856" spans="1:6" x14ac:dyDescent="0.2">
      <c r="A1856" s="42"/>
      <c r="D1856" s="43"/>
      <c r="E1856" s="1"/>
      <c r="F1856" s="1"/>
    </row>
    <row r="1857" spans="1:6" x14ac:dyDescent="0.2">
      <c r="A1857" s="42"/>
      <c r="D1857" s="43"/>
      <c r="E1857" s="1"/>
      <c r="F1857" s="1"/>
    </row>
    <row r="1858" spans="1:6" x14ac:dyDescent="0.2">
      <c r="A1858" s="42"/>
      <c r="D1858" s="43"/>
      <c r="E1858" s="1"/>
      <c r="F1858" s="1"/>
    </row>
    <row r="1859" spans="1:6" x14ac:dyDescent="0.2">
      <c r="A1859" s="42"/>
      <c r="D1859" s="43"/>
      <c r="E1859" s="1"/>
      <c r="F1859" s="1"/>
    </row>
    <row r="1860" spans="1:6" x14ac:dyDescent="0.2">
      <c r="A1860" s="42"/>
      <c r="D1860" s="43"/>
      <c r="E1860" s="1"/>
      <c r="F1860" s="1"/>
    </row>
    <row r="1861" spans="1:6" x14ac:dyDescent="0.2">
      <c r="A1861" s="42"/>
      <c r="D1861" s="43"/>
      <c r="E1861" s="1"/>
      <c r="F1861" s="1"/>
    </row>
    <row r="1862" spans="1:6" x14ac:dyDescent="0.2">
      <c r="A1862" s="42"/>
      <c r="D1862" s="43"/>
      <c r="E1862" s="1"/>
      <c r="F1862" s="1"/>
    </row>
    <row r="1863" spans="1:6" x14ac:dyDescent="0.2">
      <c r="A1863" s="42"/>
      <c r="D1863" s="43"/>
      <c r="E1863" s="1"/>
      <c r="F1863" s="1"/>
    </row>
    <row r="1864" spans="1:6" x14ac:dyDescent="0.2">
      <c r="A1864" s="42"/>
      <c r="D1864" s="43"/>
      <c r="E1864" s="1"/>
      <c r="F1864" s="1"/>
    </row>
    <row r="1865" spans="1:6" x14ac:dyDescent="0.2">
      <c r="A1865" s="42"/>
      <c r="D1865" s="43"/>
      <c r="E1865" s="1"/>
      <c r="F1865" s="1"/>
    </row>
    <row r="1866" spans="1:6" x14ac:dyDescent="0.2">
      <c r="A1866" s="42"/>
      <c r="D1866" s="43"/>
      <c r="E1866" s="1"/>
      <c r="F1866" s="1"/>
    </row>
    <row r="1867" spans="1:6" x14ac:dyDescent="0.2">
      <c r="A1867" s="42"/>
      <c r="D1867" s="43"/>
      <c r="E1867" s="1"/>
      <c r="F1867" s="1"/>
    </row>
    <row r="1868" spans="1:6" x14ac:dyDescent="0.2">
      <c r="A1868" s="42"/>
      <c r="D1868" s="43"/>
      <c r="E1868" s="1"/>
      <c r="F1868" s="1"/>
    </row>
    <row r="1869" spans="1:6" x14ac:dyDescent="0.2">
      <c r="A1869" s="42"/>
      <c r="D1869" s="43"/>
      <c r="E1869" s="1"/>
      <c r="F1869" s="1"/>
    </row>
    <row r="1870" spans="1:6" x14ac:dyDescent="0.2">
      <c r="A1870" s="42"/>
      <c r="D1870" s="43"/>
      <c r="E1870" s="1"/>
      <c r="F1870" s="1"/>
    </row>
    <row r="1871" spans="1:6" x14ac:dyDescent="0.2">
      <c r="A1871" s="42"/>
      <c r="D1871" s="43"/>
      <c r="E1871" s="1"/>
      <c r="F1871" s="1"/>
    </row>
    <row r="1872" spans="1:6" x14ac:dyDescent="0.2">
      <c r="A1872" s="42"/>
      <c r="D1872" s="43"/>
      <c r="E1872" s="1"/>
      <c r="F1872" s="1"/>
    </row>
    <row r="1873" spans="1:6" x14ac:dyDescent="0.2">
      <c r="A1873" s="42"/>
      <c r="D1873" s="43"/>
      <c r="E1873" s="1"/>
      <c r="F1873" s="1"/>
    </row>
    <row r="1874" spans="1:6" x14ac:dyDescent="0.2">
      <c r="A1874" s="42"/>
      <c r="D1874" s="43"/>
      <c r="E1874" s="1"/>
      <c r="F1874" s="1"/>
    </row>
    <row r="1875" spans="1:6" x14ac:dyDescent="0.2">
      <c r="A1875" s="42"/>
      <c r="D1875" s="43"/>
      <c r="E1875" s="1"/>
      <c r="F1875" s="1"/>
    </row>
    <row r="1876" spans="1:6" x14ac:dyDescent="0.2">
      <c r="A1876" s="42"/>
      <c r="D1876" s="43"/>
      <c r="E1876" s="1"/>
      <c r="F1876" s="1"/>
    </row>
    <row r="1877" spans="1:6" x14ac:dyDescent="0.2">
      <c r="A1877" s="42"/>
      <c r="D1877" s="43"/>
      <c r="E1877" s="1"/>
      <c r="F1877" s="1"/>
    </row>
    <row r="1878" spans="1:6" x14ac:dyDescent="0.2">
      <c r="A1878" s="42"/>
      <c r="D1878" s="43"/>
      <c r="E1878" s="1"/>
      <c r="F1878" s="1"/>
    </row>
    <row r="1879" spans="1:6" x14ac:dyDescent="0.2">
      <c r="A1879" s="42"/>
      <c r="D1879" s="43"/>
      <c r="E1879" s="1"/>
      <c r="F1879" s="1"/>
    </row>
    <row r="1880" spans="1:6" x14ac:dyDescent="0.2">
      <c r="A1880" s="42"/>
      <c r="D1880" s="43"/>
      <c r="E1880" s="1"/>
      <c r="F1880" s="1"/>
    </row>
    <row r="1881" spans="1:6" x14ac:dyDescent="0.2">
      <c r="A1881" s="42"/>
      <c r="D1881" s="43"/>
      <c r="E1881" s="1"/>
      <c r="F1881" s="1"/>
    </row>
    <row r="1882" spans="1:6" x14ac:dyDescent="0.2">
      <c r="A1882" s="42"/>
      <c r="D1882" s="43"/>
      <c r="E1882" s="1"/>
      <c r="F1882" s="1"/>
    </row>
    <row r="1883" spans="1:6" x14ac:dyDescent="0.2">
      <c r="A1883" s="42"/>
      <c r="D1883" s="43"/>
      <c r="E1883" s="1"/>
      <c r="F1883" s="1"/>
    </row>
  </sheetData>
  <mergeCells count="5">
    <mergeCell ref="A602:E603"/>
    <mergeCell ref="A1:F1"/>
    <mergeCell ref="A2:F2"/>
    <mergeCell ref="A604:E605"/>
    <mergeCell ref="A606:E607"/>
  </mergeCells>
  <pageMargins left="0.98425196850393704" right="0.59055118110236227" top="0.43307086614173229" bottom="0.43307086614173229" header="0" footer="0"/>
  <pageSetup paperSize="9" scale="80" fitToWidth="0" fitToHeight="0" orientation="portrait" r:id="rId1"/>
  <rowBreaks count="13" manualBreakCount="13">
    <brk id="44" max="5" man="1"/>
    <brk id="95" max="5" man="1"/>
    <brk id="142" max="5" man="1"/>
    <brk id="187" max="5" man="1"/>
    <brk id="233" max="5" man="1"/>
    <brk id="278" max="5" man="1"/>
    <brk id="323" max="5" man="1"/>
    <brk id="360" max="5" man="1"/>
    <brk id="405" max="5" man="1"/>
    <brk id="454" max="5" man="1"/>
    <brk id="499" max="5" man="1"/>
    <brk id="544" max="5" man="1"/>
    <brk id="58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C4C7-E2D8-4B1B-A2C7-7B9E42CFDAB3}">
  <dimension ref="A1:G1367"/>
  <sheetViews>
    <sheetView tabSelected="1" view="pageBreakPreview" zoomScaleNormal="160" zoomScaleSheetLayoutView="100" workbookViewId="0">
      <pane ySplit="6" topLeftCell="A7" activePane="bottomLeft" state="frozen"/>
      <selection pane="bottomLeft" activeCell="B13" sqref="B13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54" t="s">
        <v>337</v>
      </c>
      <c r="B1" s="155"/>
      <c r="C1" s="155"/>
      <c r="D1" s="155"/>
      <c r="E1" s="155"/>
      <c r="F1" s="156"/>
    </row>
    <row r="2" spans="1:7" x14ac:dyDescent="0.2">
      <c r="A2" s="157" t="s">
        <v>0</v>
      </c>
      <c r="B2" s="158"/>
      <c r="C2" s="158"/>
      <c r="D2" s="158"/>
      <c r="E2" s="158"/>
      <c r="F2" s="159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335</v>
      </c>
      <c r="B8" s="103" t="s">
        <v>327</v>
      </c>
      <c r="C8" s="104"/>
      <c r="D8" s="104"/>
      <c r="E8" s="104"/>
      <c r="F8" s="104"/>
      <c r="G8"/>
    </row>
    <row r="9" spans="1:7" s="27" customFormat="1" ht="13.15" customHeight="1" x14ac:dyDescent="0.2">
      <c r="A9" s="55"/>
      <c r="B9" s="56"/>
      <c r="C9" s="57"/>
      <c r="D9" s="58"/>
      <c r="E9" s="59"/>
      <c r="F9" s="60"/>
      <c r="G9"/>
    </row>
    <row r="10" spans="1:7" s="27" customFormat="1" ht="34.9" customHeight="1" x14ac:dyDescent="0.2">
      <c r="A10" s="71" t="s">
        <v>7</v>
      </c>
      <c r="B10" s="51" t="s">
        <v>336</v>
      </c>
      <c r="C10" s="72" t="s">
        <v>8</v>
      </c>
      <c r="D10" s="73">
        <v>1</v>
      </c>
      <c r="E10" s="123"/>
      <c r="F10" s="124"/>
      <c r="G10"/>
    </row>
    <row r="11" spans="1:7" s="27" customFormat="1" ht="38.450000000000003" customHeight="1" x14ac:dyDescent="0.2">
      <c r="A11" s="147" t="s">
        <v>9</v>
      </c>
      <c r="B11" s="148" t="s">
        <v>356</v>
      </c>
      <c r="C11" s="149" t="s">
        <v>37</v>
      </c>
      <c r="D11" s="150">
        <v>1</v>
      </c>
      <c r="E11" s="123"/>
      <c r="F11" s="124"/>
      <c r="G11"/>
    </row>
    <row r="12" spans="1:7" s="27" customFormat="1" ht="24.6" customHeight="1" x14ac:dyDescent="0.2">
      <c r="A12" s="71" t="s">
        <v>11</v>
      </c>
      <c r="B12" s="51" t="s">
        <v>328</v>
      </c>
      <c r="C12" s="72" t="s">
        <v>10</v>
      </c>
      <c r="D12" s="73">
        <v>9400</v>
      </c>
      <c r="E12" s="123"/>
      <c r="F12" s="124"/>
      <c r="G12"/>
    </row>
    <row r="13" spans="1:7" s="27" customFormat="1" ht="45" customHeight="1" x14ac:dyDescent="0.2">
      <c r="A13" s="147" t="s">
        <v>12</v>
      </c>
      <c r="B13" s="148" t="s">
        <v>357</v>
      </c>
      <c r="C13" s="149" t="s">
        <v>28</v>
      </c>
      <c r="D13" s="150">
        <v>1</v>
      </c>
      <c r="E13" s="123"/>
      <c r="F13" s="124"/>
      <c r="G13"/>
    </row>
    <row r="14" spans="1:7" s="27" customFormat="1" ht="21" customHeight="1" x14ac:dyDescent="0.2">
      <c r="A14" s="71" t="s">
        <v>13</v>
      </c>
      <c r="B14" s="51" t="s">
        <v>329</v>
      </c>
      <c r="C14" s="72" t="s">
        <v>8</v>
      </c>
      <c r="D14" s="73">
        <v>1</v>
      </c>
      <c r="E14" s="123"/>
      <c r="F14" s="124"/>
      <c r="G14"/>
    </row>
    <row r="15" spans="1:7" s="27" customFormat="1" ht="44.45" customHeight="1" x14ac:dyDescent="0.2">
      <c r="A15" s="71" t="s">
        <v>14</v>
      </c>
      <c r="B15" s="51" t="s">
        <v>330</v>
      </c>
      <c r="C15" s="72" t="s">
        <v>333</v>
      </c>
      <c r="D15" s="73">
        <v>1400</v>
      </c>
      <c r="E15" s="123"/>
      <c r="F15" s="124"/>
      <c r="G15"/>
    </row>
    <row r="16" spans="1:7" s="27" customFormat="1" ht="21" customHeight="1" x14ac:dyDescent="0.2">
      <c r="A16" s="71" t="s">
        <v>15</v>
      </c>
      <c r="B16" s="51" t="s">
        <v>331</v>
      </c>
      <c r="C16" s="72" t="s">
        <v>334</v>
      </c>
      <c r="D16" s="73">
        <v>17760</v>
      </c>
      <c r="E16" s="67"/>
      <c r="F16" s="68"/>
      <c r="G16"/>
    </row>
    <row r="17" spans="1:7" s="27" customFormat="1" ht="21" customHeight="1" x14ac:dyDescent="0.2">
      <c r="A17" s="71" t="s">
        <v>16</v>
      </c>
      <c r="B17" s="51" t="s">
        <v>332</v>
      </c>
      <c r="C17" s="72" t="s">
        <v>334</v>
      </c>
      <c r="D17" s="73">
        <v>17760</v>
      </c>
      <c r="E17" s="64"/>
      <c r="F17" s="65"/>
      <c r="G17"/>
    </row>
    <row r="18" spans="1:7" s="27" customFormat="1" ht="9.75" customHeight="1" x14ac:dyDescent="0.2">
      <c r="A18" s="90"/>
      <c r="B18" s="140"/>
      <c r="C18" s="141"/>
      <c r="D18" s="142"/>
      <c r="E18" s="143"/>
      <c r="F18" s="65"/>
      <c r="G18"/>
    </row>
    <row r="19" spans="1:7" s="27" customFormat="1" ht="13.15" customHeight="1" x14ac:dyDescent="0.2">
      <c r="A19" s="12"/>
      <c r="B19" s="172" t="s">
        <v>350</v>
      </c>
      <c r="C19" s="173"/>
      <c r="D19" s="173"/>
      <c r="E19" s="174"/>
      <c r="F19" s="69">
        <f>+SUM(F9:F17)</f>
        <v>0</v>
      </c>
      <c r="G19"/>
    </row>
    <row r="20" spans="1:7" s="27" customFormat="1" ht="13.15" customHeight="1" x14ac:dyDescent="0.2">
      <c r="A20" s="139"/>
      <c r="B20" s="173" t="s">
        <v>348</v>
      </c>
      <c r="C20" s="173"/>
      <c r="D20" s="173"/>
      <c r="E20" s="174"/>
      <c r="F20" s="69"/>
      <c r="G20"/>
    </row>
    <row r="21" spans="1:7" s="27" customFormat="1" ht="13.15" customHeight="1" x14ac:dyDescent="0.2">
      <c r="A21" s="22"/>
      <c r="B21" s="175" t="s">
        <v>351</v>
      </c>
      <c r="C21" s="175"/>
      <c r="D21" s="175"/>
      <c r="E21" s="176"/>
      <c r="F21" s="69">
        <f>+SUM(F10:F19)</f>
        <v>0</v>
      </c>
      <c r="G21"/>
    </row>
    <row r="22" spans="1:7" s="40" customFormat="1" ht="15.75" customHeight="1" x14ac:dyDescent="0.2">
      <c r="A22"/>
      <c r="B22"/>
      <c r="C22"/>
      <c r="D22"/>
      <c r="E22"/>
      <c r="F22"/>
      <c r="G22" s="41"/>
    </row>
    <row r="23" spans="1:7" x14ac:dyDescent="0.2">
      <c r="A23"/>
      <c r="B23"/>
      <c r="C23"/>
      <c r="D23"/>
      <c r="E23"/>
      <c r="F23"/>
      <c r="G23" s="41"/>
    </row>
    <row r="24" spans="1:7" customFormat="1" x14ac:dyDescent="0.2">
      <c r="A24" s="42"/>
      <c r="B24" s="43"/>
      <c r="C24" s="44"/>
      <c r="D24" s="43"/>
      <c r="E24" s="1"/>
      <c r="F24" s="1"/>
    </row>
    <row r="25" spans="1:7" customFormat="1" x14ac:dyDescent="0.2">
      <c r="A25" s="42"/>
      <c r="B25" s="43"/>
      <c r="C25" s="44"/>
      <c r="D25" s="43"/>
      <c r="E25" s="1"/>
      <c r="F25" s="1"/>
    </row>
    <row r="26" spans="1:7" customFormat="1" x14ac:dyDescent="0.2">
      <c r="A26" s="42"/>
      <c r="B26" s="43"/>
      <c r="C26" s="44"/>
      <c r="D26" s="43"/>
      <c r="E26" s="1"/>
      <c r="F26" s="1"/>
    </row>
    <row r="27" spans="1:7" customFormat="1" x14ac:dyDescent="0.2">
      <c r="A27" s="42"/>
      <c r="B27" s="43"/>
      <c r="C27" s="44"/>
      <c r="D27" s="43"/>
      <c r="E27" s="1"/>
      <c r="F27" s="1"/>
    </row>
    <row r="28" spans="1:7" customFormat="1" x14ac:dyDescent="0.2">
      <c r="A28" s="42"/>
      <c r="B28" s="43"/>
      <c r="C28" s="44"/>
      <c r="D28" s="43"/>
      <c r="E28" s="1"/>
      <c r="F28" s="1"/>
    </row>
    <row r="29" spans="1:7" customFormat="1" x14ac:dyDescent="0.2">
      <c r="A29" s="42"/>
      <c r="B29" s="43"/>
      <c r="C29" s="44"/>
      <c r="D29" s="43"/>
      <c r="E29" s="1"/>
      <c r="F29" s="1"/>
    </row>
    <row r="30" spans="1:7" customFormat="1" x14ac:dyDescent="0.2">
      <c r="A30" s="42"/>
      <c r="B30" s="43"/>
      <c r="C30" s="44"/>
      <c r="D30" s="43"/>
      <c r="E30" s="1"/>
      <c r="F30" s="1"/>
    </row>
    <row r="31" spans="1:7" customFormat="1" x14ac:dyDescent="0.2">
      <c r="A31" s="42"/>
      <c r="B31" s="43"/>
      <c r="C31" s="44"/>
      <c r="D31" s="43"/>
      <c r="E31" s="1"/>
      <c r="F31" s="1"/>
    </row>
    <row r="32" spans="1:7" customFormat="1" x14ac:dyDescent="0.2">
      <c r="A32" s="42"/>
      <c r="B32" s="43"/>
      <c r="C32" s="44"/>
      <c r="D32" s="43"/>
      <c r="E32" s="1"/>
      <c r="F32" s="1"/>
    </row>
    <row r="33" spans="1:6" customFormat="1" x14ac:dyDescent="0.2">
      <c r="A33" s="42"/>
      <c r="B33" s="43"/>
      <c r="C33" s="44"/>
      <c r="D33" s="43"/>
      <c r="E33" s="1"/>
      <c r="F33" s="1"/>
    </row>
    <row r="34" spans="1:6" customFormat="1" x14ac:dyDescent="0.2">
      <c r="A34" s="42"/>
      <c r="B34" s="43"/>
      <c r="C34" s="44"/>
      <c r="D34" s="43"/>
      <c r="E34" s="1"/>
      <c r="F34" s="1"/>
    </row>
    <row r="35" spans="1:6" customFormat="1" x14ac:dyDescent="0.2">
      <c r="A35" s="42"/>
      <c r="B35" s="43"/>
      <c r="C35" s="44"/>
      <c r="D35" s="43"/>
      <c r="E35" s="1"/>
      <c r="F35" s="1"/>
    </row>
    <row r="36" spans="1:6" customFormat="1" x14ac:dyDescent="0.2">
      <c r="A36" s="42"/>
      <c r="B36" s="43"/>
      <c r="C36" s="44"/>
      <c r="D36" s="43"/>
      <c r="E36" s="1"/>
      <c r="F36" s="1"/>
    </row>
    <row r="37" spans="1:6" x14ac:dyDescent="0.2">
      <c r="A37" s="42"/>
      <c r="D37" s="43"/>
      <c r="E37" s="1"/>
      <c r="F37" s="1"/>
    </row>
    <row r="38" spans="1:6" x14ac:dyDescent="0.2">
      <c r="A38" s="42"/>
      <c r="D38" s="43"/>
      <c r="E38" s="1"/>
      <c r="F38" s="1"/>
    </row>
    <row r="39" spans="1:6" x14ac:dyDescent="0.2">
      <c r="A39" s="42"/>
      <c r="D39" s="43"/>
      <c r="E39" s="1"/>
      <c r="F39" s="1"/>
    </row>
    <row r="40" spans="1:6" x14ac:dyDescent="0.2">
      <c r="A40" s="42"/>
      <c r="D40" s="43"/>
      <c r="E40" s="1"/>
      <c r="F40" s="1"/>
    </row>
    <row r="41" spans="1:6" x14ac:dyDescent="0.2">
      <c r="A41" s="42"/>
      <c r="D41" s="43"/>
      <c r="E41" s="1"/>
      <c r="F41" s="1"/>
    </row>
    <row r="42" spans="1:6" x14ac:dyDescent="0.2">
      <c r="A42" s="42"/>
      <c r="D42" s="43"/>
      <c r="E42" s="1"/>
      <c r="F42" s="1"/>
    </row>
    <row r="43" spans="1:6" x14ac:dyDescent="0.2">
      <c r="A43" s="42"/>
      <c r="D43" s="43"/>
      <c r="E43" s="1"/>
      <c r="F43" s="1"/>
    </row>
    <row r="44" spans="1:6" x14ac:dyDescent="0.2">
      <c r="A44" s="42"/>
      <c r="D44" s="43"/>
      <c r="E44" s="1"/>
      <c r="F44" s="1"/>
    </row>
    <row r="45" spans="1:6" x14ac:dyDescent="0.2">
      <c r="A45" s="42"/>
      <c r="D45" s="43"/>
      <c r="E45" s="1"/>
      <c r="F45" s="1"/>
    </row>
    <row r="46" spans="1:6" x14ac:dyDescent="0.2">
      <c r="A46" s="42"/>
      <c r="D46" s="43"/>
      <c r="E46" s="1"/>
      <c r="F46" s="1"/>
    </row>
    <row r="47" spans="1:6" x14ac:dyDescent="0.2">
      <c r="A47" s="42"/>
      <c r="D47" s="43"/>
      <c r="E47" s="1"/>
      <c r="F47" s="1"/>
    </row>
    <row r="48" spans="1:6" x14ac:dyDescent="0.2">
      <c r="A48" s="42"/>
      <c r="D48" s="43"/>
      <c r="E48" s="1"/>
      <c r="F48" s="1"/>
    </row>
    <row r="49" spans="1:6" x14ac:dyDescent="0.2">
      <c r="A49" s="42"/>
      <c r="D49" s="43"/>
      <c r="E49" s="1"/>
      <c r="F49" s="1"/>
    </row>
    <row r="50" spans="1:6" x14ac:dyDescent="0.2">
      <c r="A50" s="42"/>
      <c r="D50" s="43"/>
      <c r="E50" s="1"/>
      <c r="F50" s="1"/>
    </row>
    <row r="51" spans="1:6" x14ac:dyDescent="0.2">
      <c r="A51" s="42"/>
      <c r="D51" s="43"/>
      <c r="E51" s="1"/>
      <c r="F51" s="1"/>
    </row>
    <row r="52" spans="1:6" x14ac:dyDescent="0.2">
      <c r="A52" s="42"/>
      <c r="D52" s="43"/>
      <c r="E52" s="1"/>
      <c r="F52" s="1"/>
    </row>
    <row r="53" spans="1:6" x14ac:dyDescent="0.2">
      <c r="A53" s="42"/>
      <c r="D53" s="43"/>
      <c r="E53" s="1"/>
      <c r="F53" s="1"/>
    </row>
    <row r="54" spans="1:6" x14ac:dyDescent="0.2">
      <c r="A54" s="42"/>
      <c r="D54" s="43"/>
      <c r="E54" s="1"/>
      <c r="F54" s="1"/>
    </row>
    <row r="55" spans="1:6" x14ac:dyDescent="0.2">
      <c r="A55" s="42"/>
      <c r="D55" s="43"/>
      <c r="E55" s="1"/>
      <c r="F55" s="1"/>
    </row>
    <row r="56" spans="1:6" x14ac:dyDescent="0.2">
      <c r="A56" s="42"/>
      <c r="D56" s="43"/>
      <c r="E56" s="1"/>
      <c r="F56" s="1"/>
    </row>
    <row r="57" spans="1:6" x14ac:dyDescent="0.2">
      <c r="A57" s="42"/>
      <c r="D57" s="43"/>
      <c r="E57" s="1"/>
      <c r="F57" s="1"/>
    </row>
    <row r="58" spans="1:6" x14ac:dyDescent="0.2">
      <c r="A58" s="42"/>
      <c r="D58" s="43"/>
      <c r="E58" s="1"/>
      <c r="F58" s="1"/>
    </row>
    <row r="59" spans="1:6" x14ac:dyDescent="0.2">
      <c r="A59" s="42"/>
      <c r="D59" s="43"/>
      <c r="E59" s="1"/>
      <c r="F59" s="1"/>
    </row>
    <row r="60" spans="1:6" x14ac:dyDescent="0.2">
      <c r="A60" s="42"/>
      <c r="D60" s="43"/>
      <c r="E60" s="1"/>
      <c r="F60" s="1"/>
    </row>
    <row r="61" spans="1:6" x14ac:dyDescent="0.2">
      <c r="A61" s="42"/>
      <c r="D61" s="43"/>
      <c r="E61" s="1"/>
      <c r="F61" s="1"/>
    </row>
    <row r="62" spans="1:6" x14ac:dyDescent="0.2">
      <c r="A62" s="42"/>
      <c r="D62" s="43"/>
      <c r="E62" s="1"/>
      <c r="F62" s="1"/>
    </row>
    <row r="63" spans="1:6" x14ac:dyDescent="0.2">
      <c r="A63" s="42"/>
      <c r="D63" s="43"/>
      <c r="E63" s="1"/>
      <c r="F63" s="1"/>
    </row>
    <row r="64" spans="1:6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  <row r="1366" spans="1:6" x14ac:dyDescent="0.2">
      <c r="A1366" s="42"/>
      <c r="D1366" s="43"/>
      <c r="E1366" s="1"/>
      <c r="F1366" s="1"/>
    </row>
    <row r="1367" spans="1:6" x14ac:dyDescent="0.2">
      <c r="A1367" s="42"/>
      <c r="D1367" s="43"/>
      <c r="E1367" s="1"/>
      <c r="F1367" s="1"/>
    </row>
  </sheetData>
  <mergeCells count="5">
    <mergeCell ref="A1:F1"/>
    <mergeCell ref="A2:F2"/>
    <mergeCell ref="B19:E19"/>
    <mergeCell ref="B21:E21"/>
    <mergeCell ref="B20:E20"/>
  </mergeCells>
  <pageMargins left="0.98425196850393704" right="0.59055118110236227" top="0.43307086614173229" bottom="0.43307086614173229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ŽP VERD_tir 3</vt:lpstr>
      <vt:lpstr>ŽP VERD_tir 4 </vt:lpstr>
      <vt:lpstr>LEVI TIR</vt:lpstr>
      <vt:lpstr>DESNI TIR</vt:lpstr>
      <vt:lpstr>SPLOŠNO</vt:lpstr>
      <vt:lpstr>'DESNI TIR'!Področje_tiskanja</vt:lpstr>
      <vt:lpstr>'LEVI TIR'!Področje_tiskanja</vt:lpstr>
      <vt:lpstr>SPLOŠNO!Področje_tiskanja</vt:lpstr>
      <vt:lpstr>'ŽP VERD_tir 3'!Področje_tiskanja</vt:lpstr>
      <vt:lpstr>'ŽP VERD_tir 4 '!Področje_tiskanja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Kristanc Gregor</dc:creator>
  <cp:lastModifiedBy>Hočevar Bregar Melita</cp:lastModifiedBy>
  <cp:lastPrinted>2025-05-12T12:03:53Z</cp:lastPrinted>
  <dcterms:created xsi:type="dcterms:W3CDTF">2025-04-01T09:38:55Z</dcterms:created>
  <dcterms:modified xsi:type="dcterms:W3CDTF">2025-05-15T07:55:00Z</dcterms:modified>
</cp:coreProperties>
</file>